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38400" windowHeight="17700"/>
  </bookViews>
  <sheets>
    <sheet name="11 Кв ф разр" sheetId="1" r:id="rId1"/>
  </sheets>
  <definedNames>
    <definedName name="_xlnm._FilterDatabase" localSheetId="0" hidden="1">'11 Кв ф разр'!$A$20:$BB$344</definedName>
    <definedName name="Z_0166F564_6860_4A4D_BCAA_7E652E2AE38D_.wvu.FilterData" localSheetId="0" hidden="1">'11 Кв ф разр'!$A$21:$X$345</definedName>
    <definedName name="Z_020E2A20_5EEB_4745_B841_DA3BBAD4FFA0_.wvu.FilterData" localSheetId="0" hidden="1">'11 Кв ф разр'!$A$20:$AD$345</definedName>
    <definedName name="Z_06A3F353_51B3_4A72_AD0A_D70EC1B6E0CE_.wvu.FilterData" localSheetId="0" hidden="1">'11 Кв ф разр'!$A$20:$X$345</definedName>
    <definedName name="Z_0A56C8BB_F57D_4E95_9156_3312F9525C5E_.wvu.FilterData" localSheetId="0" hidden="1">'11 Кв ф разр'!$A$20:$X$345</definedName>
    <definedName name="Z_0A7728C7_4458_4A80_8963_F893D0F9F2EE_.wvu.FilterData" localSheetId="0" hidden="1">'11 Кв ф разр'!$A$20:$AD$345</definedName>
    <definedName name="Z_0D2A7B5C_0C40_4E6D_963D_52EC84514A68_.wvu.FilterData" localSheetId="0" hidden="1">'11 Кв ф разр'!$A$20:$X$345</definedName>
    <definedName name="Z_0D93C89F_D6DE_45E3_8D65_4852C654EFF1_.wvu.FilterData" localSheetId="0" hidden="1">'11 Кв ф разр'!$A$21:$X$345</definedName>
    <definedName name="Z_0D93C89F_D6DE_45E3_8D65_4852C654EFF1_.wvu.PrintArea" localSheetId="0" hidden="1">'11 Кв ф разр'!$A$1:$X$345</definedName>
    <definedName name="Z_1470A267_A675_4CA9_A66C_50B69FF85DA3_.wvu.FilterData" localSheetId="0" hidden="1">'11 Кв ф разр'!$A$20:$X$345</definedName>
    <definedName name="Z_14C0D566_BDEB_4271_9571_98D5D2DB18B5_.wvu.Cols" localSheetId="0" hidden="1">'11 Кв ф разр'!$D:$H,'11 Кв ф разр'!$AY:$BB</definedName>
    <definedName name="Z_14C0D566_BDEB_4271_9571_98D5D2DB18B5_.wvu.FilterData" localSheetId="0" hidden="1">'11 Кв ф разр'!$A$20:$AZ$345</definedName>
    <definedName name="Z_14C0D566_BDEB_4271_9571_98D5D2DB18B5_.wvu.PrintArea" localSheetId="0" hidden="1">'11 Кв ф разр'!$A$1:$X$345</definedName>
    <definedName name="Z_14C0D566_BDEB_4271_9571_98D5D2DB18B5_.wvu.Rows" localSheetId="0" hidden="1">'11 Кв ф разр'!$2:$14</definedName>
    <definedName name="Z_1534A3E5_0174_49F8_A5FF_FF795D2B4A65_.wvu.FilterData" localSheetId="0" hidden="1">'11 Кв ф разр'!$A$20:$X$345</definedName>
    <definedName name="Z_153500D1_AAEB_4B43_BB6C_3EC15012DFEC_.wvu.FilterData" localSheetId="0" hidden="1">'11 Кв ф разр'!$A$20:$X$345</definedName>
    <definedName name="Z_262F17B9_04C6_4730_B98F_3D92DBB95897_.wvu.FilterData" localSheetId="0" hidden="1">'11 Кв ф разр'!$A$20:$X$345</definedName>
    <definedName name="Z_2A330BE1_72FD_4B45_BD11_874292242866_.wvu.FilterData" localSheetId="0" hidden="1">'11 Кв ф разр'!$A$20:$AD$345</definedName>
    <definedName name="Z_2A330BE1_72FD_4B45_BD11_874292242866_.wvu.PrintArea" localSheetId="0" hidden="1">'11 Кв ф разр'!$A$1:$X$345</definedName>
    <definedName name="Z_3E520E1B_F34B_498F_8FF1_F06CA90FBFAA_.wvu.FilterData" localSheetId="0" hidden="1">'11 Кв ф разр'!$A$20:$X$345</definedName>
    <definedName name="Z_438014B8_BC67_43B5_AD6B_209AAB37752D_.wvu.FilterData" localSheetId="0" hidden="1">'11 Кв ф разр'!$A$20:$AD$345</definedName>
    <definedName name="Z_438014B8_BC67_43B5_AD6B_209AAB37752D_.wvu.PrintArea" localSheetId="0" hidden="1">'11 Кв ф разр'!$A$1:$X$345</definedName>
    <definedName name="Z_44CB189B_E9E0_41D6_822F_22FB34A0503B_.wvu.FilterData" localSheetId="0" hidden="1">'11 Кв ф разр'!$A$20:$X$345</definedName>
    <definedName name="Z_4ED370C3_DB86_4524_8D6D_47A3866C02E4_.wvu.FilterData" localSheetId="0" hidden="1">'11 Кв ф разр'!$A$20:$AD$345</definedName>
    <definedName name="Z_57B90536_E403_481F_B537_76A8A1190347_.wvu.FilterData" localSheetId="0" hidden="1">'11 Кв ф разр'!$A$20:$X$345</definedName>
    <definedName name="Z_57B90536_E403_481F_B537_76A8A1190347_.wvu.PrintArea" localSheetId="0" hidden="1">'11 Кв ф разр'!$A$1:$X$345</definedName>
    <definedName name="Z_584ABB53_32FF_4B7B_98BB_CA3B2584A02E_.wvu.FilterData" localSheetId="0" hidden="1">'11 Кв ф разр'!$A$20:$X$345</definedName>
    <definedName name="Z_58D64E48_2FAA_4C54_85F8_4917CD959A23_.wvu.FilterData" localSheetId="0" hidden="1">'11 Кв ф разр'!$A$20:$X$345</definedName>
    <definedName name="Z_6356004F_9CC1_40CF_B0B2_A9FB11BA61A7_.wvu.FilterData" localSheetId="0" hidden="1">'11 Кв ф разр'!$A$20:$X$345</definedName>
    <definedName name="Z_64BD88F5_48FE_49E5_BCF9_4C33074D4B17_.wvu.FilterData" localSheetId="0" hidden="1">'11 Кв ф разр'!$A$20:$X$345</definedName>
    <definedName name="Z_64C82260_6A7F_4E26_A3BE_B3CFD5C1C1BF_.wvu.FilterData" localSheetId="0" hidden="1">'11 Кв ф разр'!$A$20:$X$345</definedName>
    <definedName name="Z_66D403AB_EA89_4957_AA3A_9374DB17FF5F_.wvu.FilterData" localSheetId="0" hidden="1">'11 Кв ф разр'!$A$21:$X$345</definedName>
    <definedName name="Z_69A29897_1D67_46B2_9C0C_AA0ADAC9AB8C_.wvu.FilterData" localSheetId="0" hidden="1">'11 Кв ф разр'!$A$20:$X$345</definedName>
    <definedName name="Z_6F44D24F_ECA5_4345_B508_90A8B5AE98CD_.wvu.Cols" localSheetId="0" hidden="1">'11 Кв ф разр'!$D:$H,'11 Кв ф разр'!$AY:$BB</definedName>
    <definedName name="Z_6F44D24F_ECA5_4345_B508_90A8B5AE98CD_.wvu.FilterData" localSheetId="0" hidden="1">'11 Кв ф разр'!$A$20:$AZ$345</definedName>
    <definedName name="Z_6F44D24F_ECA5_4345_B508_90A8B5AE98CD_.wvu.PrintArea" localSheetId="0" hidden="1">'11 Кв ф разр'!$A$1:$X$345</definedName>
    <definedName name="Z_6F44D24F_ECA5_4345_B508_90A8B5AE98CD_.wvu.Rows" localSheetId="0" hidden="1">'11 Кв ф разр'!$2:$14</definedName>
    <definedName name="Z_6F5C25E3_FA9C_4839_AF94_DEE882837079_.wvu.FilterData" localSheetId="0" hidden="1">'11 Кв ф разр'!$A$20:$X$345</definedName>
    <definedName name="Z_6FC8CDDA_2F22_43F0_A6F6_3C1F10ECFB0A_.wvu.FilterData" localSheetId="0" hidden="1">'11 Кв ф разр'!$A$20:$X$345</definedName>
    <definedName name="Z_7694D342_12FA_4800_9B2F_894DCECAE7B4_.wvu.FilterData" localSheetId="0" hidden="1">'11 Кв ф разр'!$A$20:$X$20</definedName>
    <definedName name="Z_7841EF2B_5CFB_4F0B_9A3A_9A8694060883_.wvu.FilterData" localSheetId="0" hidden="1">'11 Кв ф разр'!$A$20:$X$345</definedName>
    <definedName name="Z_78D53BCC_1172_4F12_88DD_9A2C70FA2088_.wvu.FilterData" localSheetId="0" hidden="1">'11 Кв ф разр'!$A$21:$X$345</definedName>
    <definedName name="Z_7FB9035B_06E2_4F6B_9A66_18190D063CF8_.wvu.FilterData" localSheetId="0" hidden="1">'11 Кв ф разр'!$A$20:$X$345</definedName>
    <definedName name="Z_82599342_4973_400B_A6C1_05C5D21FBF68_.wvu.FilterData" localSheetId="0" hidden="1">'11 Кв ф разр'!$A$20:$X$345</definedName>
    <definedName name="Z_84623340_CF58_4BC5_A988_3823C261B227_.wvu.FilterData" localSheetId="0" hidden="1">'11 Кв ф разр'!$A$21:$X$345</definedName>
    <definedName name="Z_84623340_CF58_4BC5_A988_3823C261B227_.wvu.PrintArea" localSheetId="0" hidden="1">'11 Кв ф разр'!$A$1:$X$345</definedName>
    <definedName name="Z_8DFE875F_0C3F_4914_B6AA_FBE17C23D7D2_.wvu.FilterData" localSheetId="0" hidden="1">'11 Кв ф разр'!$A$20:$X$345</definedName>
    <definedName name="Z_9B430562_8070_4258_8703_BFAE6EBDC58C_.wvu.FilterData" localSheetId="0" hidden="1">'11 Кв ф разр'!$A$20:$X$345</definedName>
    <definedName name="Z_A4CD28BD_FD55_4B39_AB73_368CC69387FF_.wvu.FilterData" localSheetId="0" hidden="1">'11 Кв ф разр'!$A$20:$AD$345</definedName>
    <definedName name="Z_A77A5C65_3B6D_434F_8258_50CC036FD700_.wvu.FilterData" localSheetId="0" hidden="1">'11 Кв ф разр'!$A$20:$X$345</definedName>
    <definedName name="Z_A828C0E4_02B6_47D2_81F6_4D00B4CDDD76_.wvu.FilterData" localSheetId="0" hidden="1">'11 Кв ф разр'!$A$21:$X$345</definedName>
    <definedName name="Z_A828C0E4_02B6_47D2_81F6_4D00B4CDDD76_.wvu.PrintArea" localSheetId="0" hidden="1">'11 Кв ф разр'!$A$1:$X$345</definedName>
    <definedName name="Z_AC71B388_5FE0_4A9D_8A8E_E18D1F00B0E3_.wvu.FilterData" localSheetId="0" hidden="1">'11 Кв ф разр'!$A$20:$X$345</definedName>
    <definedName name="Z_AC98751F_C45F_4A18_8BFC_39B50D490F7F_.wvu.FilterData" localSheetId="0" hidden="1">'11 Кв ф разр'!$A$21:$X$345</definedName>
    <definedName name="Z_BC0FB1E4_E2D1_41A2_9C92_BDD1AD37B0ED_.wvu.FilterData" localSheetId="0" hidden="1">'11 Кв ф разр'!$A$20:$AD$345</definedName>
    <definedName name="Z_C092D61A_E65D_4BA1_8D41_1D90FEFF0E7F_.wvu.FilterData" localSheetId="0" hidden="1">'11 Кв ф разр'!$A$20:$X$345</definedName>
    <definedName name="Z_C15C57B9_037F_4445_B888_4EC853978147_.wvu.FilterData" localSheetId="0" hidden="1">'11 Кв ф разр'!$A$20:$X$345</definedName>
    <definedName name="Z_C3D4B5DD_F3F5_4A5C_8D20_44D142CE104D_.wvu.FilterData" localSheetId="0" hidden="1">'11 Кв ф разр'!$A$20:$AD$345</definedName>
    <definedName name="Z_C60D55EC_865E_4D38_AE27_9E8AD04058A4_.wvu.FilterData" localSheetId="0" hidden="1">'11 Кв ф разр'!$A$20:$X$345</definedName>
    <definedName name="Z_C8834271_1CC2_459D_BFED_D8003474F42A_.wvu.FilterData" localSheetId="0" hidden="1">'11 Кв ф разр'!$A$20:$X$345</definedName>
    <definedName name="Z_CC3429A4_05A1_42E7_AB67_A162415977F9_.wvu.FilterData" localSheetId="0" hidden="1">'11 Кв ф разр'!$A$20:$AD$345</definedName>
    <definedName name="Z_CD01CE31_6A7B_4B1B_9ACA_BCF54FC988D8_.wvu.FilterData" localSheetId="0" hidden="1">'11 Кв ф разр'!$A$20:$X$345</definedName>
    <definedName name="Z_CE1E033E_FF00_49FF_86F8_A53BE3AEB0CB_.wvu.Cols" localSheetId="0" hidden="1">'11 Кв ф разр'!$D:$K</definedName>
    <definedName name="Z_CE1E033E_FF00_49FF_86F8_A53BE3AEB0CB_.wvu.FilterData" localSheetId="0" hidden="1">'11 Кв ф разр'!$A$20:$X$345</definedName>
    <definedName name="Z_CE1E033E_FF00_49FF_86F8_A53BE3AEB0CB_.wvu.PrintArea" localSheetId="0" hidden="1">'11 Кв ф разр'!$A$1:$X$345</definedName>
    <definedName name="Z_CE1E033E_FF00_49FF_86F8_A53BE3AEB0CB_.wvu.Rows" localSheetId="0" hidden="1">'11 Кв ф разр'!$8:$14</definedName>
    <definedName name="Z_D370933C_7852_4EFD_AA09_674883239A8A_.wvu.FilterData" localSheetId="0" hidden="1">'11 Кв ф разр'!$A$20:$AD$345</definedName>
    <definedName name="Z_D370933C_7852_4EFD_AA09_674883239A8A_.wvu.PrintArea" localSheetId="0" hidden="1">'11 Кв ф разр'!$A$1:$X$345</definedName>
    <definedName name="Z_D65DB3B3_D583_4A50_96A0_49F0BFBC42FA_.wvu.FilterData" localSheetId="0" hidden="1">'11 Кв ф разр'!$A$20:$X$345</definedName>
    <definedName name="Z_D6D9C024_8179_4E41_8196_D59861ADD944_.wvu.FilterData" localSheetId="0" hidden="1">'11 Кв ф разр'!$A$21:$X$345</definedName>
    <definedName name="Z_DB261235_11BB_4087_993C_6C95DE1B6A4C_.wvu.FilterData" localSheetId="0" hidden="1">'11 Кв ф разр'!$A$20:$AD$345</definedName>
    <definedName name="Z_E104860A_A3B7_4FDF_8BAB_6F219D9D3E8F_.wvu.FilterData" localSheetId="0" hidden="1">'11 Кв ф разр'!$A$21:$X$345</definedName>
    <definedName name="Z_E104860A_A3B7_4FDF_8BAB_6F219D9D3E8F_.wvu.PrintArea" localSheetId="0" hidden="1">'11 Кв ф разр'!$A$1:$X$345</definedName>
    <definedName name="Z_E160729D_A024_4208_99AD_B7D920828270_.wvu.FilterData" localSheetId="0" hidden="1">'11 Кв ф разр'!$A$20:$AD$345</definedName>
    <definedName name="Z_E8944C33_CF35_4790_9FEB_7204E02DE563_.wvu.FilterData" localSheetId="0" hidden="1">'11 Кв ф разр'!$A$21:$X$345</definedName>
    <definedName name="Z_E8944C33_CF35_4790_9FEB_7204E02DE563_.wvu.PrintArea" localSheetId="0" hidden="1">'11 Кв ф разр'!$A$1:$X$345</definedName>
    <definedName name="Z_EA8AA015_2722_40AF_A6CE_64B4258C9346_.wvu.FilterData" localSheetId="0" hidden="1">'11 Кв ф разр'!$A$20:$X$345</definedName>
    <definedName name="Z_EF664B56_5069_481F_BF03_744F9121EDA1_.wvu.FilterData" localSheetId="0" hidden="1">'11 Кв ф разр'!$A$20:$X$345</definedName>
    <definedName name="Z_F007482D_7ADC_43AB_BE14_61F4C700E3B5_.wvu.FilterData" localSheetId="0" hidden="1">'11 Кв ф разр'!$A$20:$X$345</definedName>
    <definedName name="Z_F5250458_B3DA_4BC9_8608_3E38DAC94C38_.wvu.FilterData" localSheetId="0" hidden="1">'11 Кв ф разр'!$A$20:$X$345</definedName>
    <definedName name="Z_F542FC93_15B6_4F75_8CE6_13289B723FF3_.wvu.FilterData" localSheetId="0" hidden="1">'11 Кв ф разр'!$A$20:$X$345</definedName>
    <definedName name="Z_FFD7E54C_3584_445D_916C_CB13835F8BCF_.wvu.FilterData" localSheetId="0" hidden="1">'11 Кв ф разр'!$A$20:$X$345</definedName>
    <definedName name="_xlnm.Print_Area" localSheetId="0">'11 Кв ф разр'!$A$1:$X$345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345" i="1" l="1"/>
  <c r="W345" i="1"/>
  <c r="V345" i="1"/>
  <c r="U345" i="1"/>
  <c r="T345" i="1"/>
  <c r="R345" i="1"/>
  <c r="I345" i="1"/>
  <c r="D345" i="1"/>
  <c r="AZ344" i="1"/>
  <c r="V344" i="1"/>
  <c r="W344" i="1" s="1"/>
  <c r="T344" i="1"/>
  <c r="R344" i="1"/>
  <c r="I344" i="1"/>
  <c r="D344" i="1"/>
  <c r="AZ343" i="1"/>
  <c r="V343" i="1"/>
  <c r="W343" i="1" s="1"/>
  <c r="T343" i="1"/>
  <c r="R343" i="1"/>
  <c r="I343" i="1"/>
  <c r="D343" i="1"/>
  <c r="AZ342" i="1"/>
  <c r="V342" i="1"/>
  <c r="W342" i="1" s="1"/>
  <c r="T342" i="1"/>
  <c r="R342" i="1"/>
  <c r="I342" i="1"/>
  <c r="D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AZ274" i="1"/>
  <c r="V274" i="1"/>
  <c r="W274" i="1" s="1"/>
  <c r="T274" i="1"/>
  <c r="R274" i="1"/>
  <c r="I274" i="1"/>
  <c r="D274" i="1"/>
  <c r="AZ273" i="1"/>
  <c r="V273" i="1"/>
  <c r="W273" i="1" s="1"/>
  <c r="T273" i="1"/>
  <c r="R273" i="1"/>
  <c r="I273" i="1"/>
  <c r="D273" i="1"/>
  <c r="AZ272" i="1"/>
  <c r="V272" i="1"/>
  <c r="W272" i="1" s="1"/>
  <c r="T272" i="1"/>
  <c r="R272" i="1"/>
  <c r="I272" i="1"/>
  <c r="D272" i="1"/>
  <c r="AZ271" i="1"/>
  <c r="V271" i="1"/>
  <c r="W271" i="1" s="1"/>
  <c r="T271" i="1"/>
  <c r="R271" i="1"/>
  <c r="I271" i="1"/>
  <c r="D271" i="1"/>
  <c r="AZ270" i="1"/>
  <c r="V270" i="1"/>
  <c r="W270" i="1" s="1"/>
  <c r="T270" i="1"/>
  <c r="R270" i="1"/>
  <c r="I270" i="1"/>
  <c r="D270" i="1"/>
  <c r="AZ269" i="1"/>
  <c r="V269" i="1"/>
  <c r="W269" i="1" s="1"/>
  <c r="T269" i="1"/>
  <c r="R269" i="1"/>
  <c r="I269" i="1"/>
  <c r="D269" i="1"/>
  <c r="AZ268" i="1"/>
  <c r="V268" i="1"/>
  <c r="W268" i="1" s="1"/>
  <c r="T268" i="1"/>
  <c r="R268" i="1"/>
  <c r="I268" i="1"/>
  <c r="D268" i="1"/>
  <c r="AZ267" i="1"/>
  <c r="V267" i="1"/>
  <c r="W267" i="1" s="1"/>
  <c r="T267" i="1"/>
  <c r="R267" i="1"/>
  <c r="I267" i="1"/>
  <c r="D267" i="1"/>
  <c r="AZ266" i="1"/>
  <c r="V266" i="1"/>
  <c r="W266" i="1" s="1"/>
  <c r="T266" i="1"/>
  <c r="R266" i="1"/>
  <c r="I266" i="1"/>
  <c r="D266" i="1"/>
  <c r="AZ265" i="1"/>
  <c r="V265" i="1"/>
  <c r="W265" i="1" s="1"/>
  <c r="T265" i="1"/>
  <c r="R265" i="1"/>
  <c r="I265" i="1"/>
  <c r="D265" i="1"/>
  <c r="AZ264" i="1"/>
  <c r="V264" i="1"/>
  <c r="W264" i="1" s="1"/>
  <c r="T264" i="1"/>
  <c r="R264" i="1"/>
  <c r="I264" i="1"/>
  <c r="D264" i="1"/>
  <c r="AZ263" i="1"/>
  <c r="V263" i="1"/>
  <c r="W263" i="1" s="1"/>
  <c r="T263" i="1"/>
  <c r="R263" i="1"/>
  <c r="I263" i="1"/>
  <c r="D263" i="1"/>
  <c r="AZ262" i="1"/>
  <c r="V262" i="1"/>
  <c r="W262" i="1" s="1"/>
  <c r="T262" i="1"/>
  <c r="R262" i="1"/>
  <c r="I262" i="1"/>
  <c r="D262" i="1"/>
  <c r="AZ261" i="1"/>
  <c r="V261" i="1"/>
  <c r="W261" i="1" s="1"/>
  <c r="T261" i="1"/>
  <c r="R261" i="1"/>
  <c r="I261" i="1"/>
  <c r="D261" i="1"/>
  <c r="AZ260" i="1"/>
  <c r="V260" i="1"/>
  <c r="W260" i="1" s="1"/>
  <c r="T260" i="1"/>
  <c r="R260" i="1"/>
  <c r="I260" i="1"/>
  <c r="D260" i="1"/>
  <c r="AZ259" i="1"/>
  <c r="V259" i="1"/>
  <c r="W259" i="1" s="1"/>
  <c r="T259" i="1"/>
  <c r="R259" i="1"/>
  <c r="I259" i="1"/>
  <c r="D259" i="1"/>
  <c r="AZ258" i="1"/>
  <c r="V258" i="1"/>
  <c r="W258" i="1" s="1"/>
  <c r="T258" i="1"/>
  <c r="R258" i="1"/>
  <c r="I258" i="1"/>
  <c r="D258" i="1"/>
  <c r="AZ257" i="1"/>
  <c r="V257" i="1"/>
  <c r="W257" i="1" s="1"/>
  <c r="T257" i="1"/>
  <c r="R257" i="1"/>
  <c r="I257" i="1"/>
  <c r="D257" i="1"/>
  <c r="AZ256" i="1"/>
  <c r="V256" i="1"/>
  <c r="W256" i="1" s="1"/>
  <c r="T256" i="1"/>
  <c r="R256" i="1"/>
  <c r="I256" i="1"/>
  <c r="N256" i="1" s="1"/>
  <c r="O256" i="1" s="1"/>
  <c r="D256" i="1"/>
  <c r="AZ255" i="1"/>
  <c r="V255" i="1"/>
  <c r="W255" i="1" s="1"/>
  <c r="T255" i="1"/>
  <c r="R255" i="1"/>
  <c r="I255" i="1"/>
  <c r="D255" i="1"/>
  <c r="I254" i="1"/>
  <c r="I253" i="1"/>
  <c r="I252" i="1"/>
  <c r="AZ251" i="1"/>
  <c r="V251" i="1"/>
  <c r="W251" i="1" s="1"/>
  <c r="T251" i="1"/>
  <c r="U251" i="1" s="1"/>
  <c r="R251" i="1"/>
  <c r="I251" i="1"/>
  <c r="D251" i="1"/>
  <c r="AZ250" i="1"/>
  <c r="V250" i="1"/>
  <c r="W250" i="1" s="1"/>
  <c r="T250" i="1"/>
  <c r="U250" i="1" s="1"/>
  <c r="R250" i="1"/>
  <c r="I250" i="1"/>
  <c r="D250" i="1"/>
  <c r="AZ249" i="1"/>
  <c r="V249" i="1"/>
  <c r="W249" i="1" s="1"/>
  <c r="T249" i="1"/>
  <c r="U249" i="1" s="1"/>
  <c r="R249" i="1"/>
  <c r="I249" i="1"/>
  <c r="D249" i="1"/>
  <c r="AZ248" i="1"/>
  <c r="V248" i="1"/>
  <c r="W248" i="1" s="1"/>
  <c r="T248" i="1"/>
  <c r="U248" i="1" s="1"/>
  <c r="R248" i="1"/>
  <c r="I248" i="1"/>
  <c r="D248" i="1"/>
  <c r="AZ247" i="1"/>
  <c r="V247" i="1"/>
  <c r="W247" i="1" s="1"/>
  <c r="T247" i="1"/>
  <c r="U247" i="1" s="1"/>
  <c r="R247" i="1"/>
  <c r="I247" i="1"/>
  <c r="D247" i="1"/>
  <c r="AZ246" i="1"/>
  <c r="V246" i="1"/>
  <c r="W246" i="1" s="1"/>
  <c r="T246" i="1"/>
  <c r="U246" i="1" s="1"/>
  <c r="R246" i="1"/>
  <c r="I246" i="1"/>
  <c r="D246" i="1"/>
  <c r="I245" i="1"/>
  <c r="I244" i="1"/>
  <c r="I243" i="1"/>
  <c r="I242" i="1"/>
  <c r="AZ241" i="1"/>
  <c r="V241" i="1"/>
  <c r="W241" i="1" s="1"/>
  <c r="T241" i="1"/>
  <c r="U241" i="1" s="1"/>
  <c r="R241" i="1"/>
  <c r="I241" i="1"/>
  <c r="D241" i="1"/>
  <c r="AZ240" i="1"/>
  <c r="V240" i="1"/>
  <c r="W240" i="1" s="1"/>
  <c r="T240" i="1"/>
  <c r="R240" i="1"/>
  <c r="I240" i="1"/>
  <c r="D240" i="1"/>
  <c r="AZ239" i="1"/>
  <c r="V239" i="1"/>
  <c r="W239" i="1" s="1"/>
  <c r="T239" i="1"/>
  <c r="R239" i="1"/>
  <c r="I239" i="1"/>
  <c r="D239" i="1"/>
  <c r="AZ238" i="1"/>
  <c r="V238" i="1"/>
  <c r="W238" i="1" s="1"/>
  <c r="T238" i="1"/>
  <c r="U238" i="1" s="1"/>
  <c r="R238" i="1"/>
  <c r="I238" i="1"/>
  <c r="D238" i="1"/>
  <c r="AZ237" i="1"/>
  <c r="V237" i="1"/>
  <c r="W237" i="1" s="1"/>
  <c r="T237" i="1"/>
  <c r="U237" i="1" s="1"/>
  <c r="R237" i="1"/>
  <c r="I237" i="1"/>
  <c r="D237" i="1"/>
  <c r="AZ236" i="1"/>
  <c r="V236" i="1"/>
  <c r="W236" i="1" s="1"/>
  <c r="T236" i="1"/>
  <c r="U236" i="1" s="1"/>
  <c r="R236" i="1"/>
  <c r="I236" i="1"/>
  <c r="D236" i="1"/>
  <c r="AZ235" i="1"/>
  <c r="V235" i="1"/>
  <c r="W235" i="1" s="1"/>
  <c r="T235" i="1"/>
  <c r="U235" i="1" s="1"/>
  <c r="R235" i="1"/>
  <c r="I235" i="1"/>
  <c r="D235" i="1"/>
  <c r="AZ234" i="1"/>
  <c r="V234" i="1"/>
  <c r="W234" i="1" s="1"/>
  <c r="T234" i="1"/>
  <c r="U234" i="1" s="1"/>
  <c r="R234" i="1"/>
  <c r="I234" i="1"/>
  <c r="D234" i="1"/>
  <c r="AZ233" i="1"/>
  <c r="V233" i="1"/>
  <c r="W233" i="1" s="1"/>
  <c r="T233" i="1"/>
  <c r="U233" i="1" s="1"/>
  <c r="R233" i="1"/>
  <c r="I233" i="1"/>
  <c r="D233" i="1"/>
  <c r="AZ232" i="1"/>
  <c r="V232" i="1"/>
  <c r="W232" i="1" s="1"/>
  <c r="T232" i="1"/>
  <c r="U232" i="1" s="1"/>
  <c r="R232" i="1"/>
  <c r="I232" i="1"/>
  <c r="D232" i="1"/>
  <c r="N232" i="1" s="1"/>
  <c r="O232" i="1" s="1"/>
  <c r="AZ231" i="1"/>
  <c r="V231" i="1"/>
  <c r="W231" i="1" s="1"/>
  <c r="T231" i="1"/>
  <c r="U231" i="1" s="1"/>
  <c r="R231" i="1"/>
  <c r="I231" i="1"/>
  <c r="D231" i="1"/>
  <c r="AZ230" i="1"/>
  <c r="V230" i="1"/>
  <c r="W230" i="1" s="1"/>
  <c r="T230" i="1"/>
  <c r="U230" i="1" s="1"/>
  <c r="R230" i="1"/>
  <c r="I230" i="1"/>
  <c r="D230" i="1"/>
  <c r="V229" i="1"/>
  <c r="W229" i="1" s="1"/>
  <c r="T229" i="1"/>
  <c r="U229" i="1" s="1"/>
  <c r="R229" i="1"/>
  <c r="I229" i="1"/>
  <c r="D229" i="1"/>
  <c r="V228" i="1"/>
  <c r="W228" i="1" s="1"/>
  <c r="T228" i="1"/>
  <c r="U228" i="1" s="1"/>
  <c r="R228" i="1"/>
  <c r="I228" i="1"/>
  <c r="D228" i="1"/>
  <c r="AZ227" i="1"/>
  <c r="V227" i="1"/>
  <c r="W227" i="1" s="1"/>
  <c r="T227" i="1"/>
  <c r="R227" i="1"/>
  <c r="I227" i="1"/>
  <c r="D227" i="1"/>
  <c r="AZ226" i="1"/>
  <c r="V226" i="1"/>
  <c r="W226" i="1" s="1"/>
  <c r="T226" i="1"/>
  <c r="R226" i="1"/>
  <c r="I226" i="1"/>
  <c r="D226" i="1"/>
  <c r="AZ225" i="1"/>
  <c r="V225" i="1"/>
  <c r="W225" i="1" s="1"/>
  <c r="T225" i="1"/>
  <c r="U225" i="1" s="1"/>
  <c r="R225" i="1"/>
  <c r="I225" i="1"/>
  <c r="D225" i="1"/>
  <c r="AZ224" i="1"/>
  <c r="V224" i="1"/>
  <c r="W224" i="1" s="1"/>
  <c r="T224" i="1"/>
  <c r="U224" i="1" s="1"/>
  <c r="R224" i="1"/>
  <c r="I224" i="1"/>
  <c r="D224" i="1"/>
  <c r="AZ223" i="1"/>
  <c r="V223" i="1"/>
  <c r="W223" i="1" s="1"/>
  <c r="T223" i="1"/>
  <c r="U223" i="1" s="1"/>
  <c r="R223" i="1"/>
  <c r="I223" i="1"/>
  <c r="D223" i="1"/>
  <c r="AZ222" i="1"/>
  <c r="V222" i="1"/>
  <c r="W222" i="1" s="1"/>
  <c r="T222" i="1"/>
  <c r="U222" i="1" s="1"/>
  <c r="R222" i="1"/>
  <c r="I222" i="1"/>
  <c r="D222" i="1"/>
  <c r="AZ221" i="1"/>
  <c r="V221" i="1"/>
  <c r="W221" i="1" s="1"/>
  <c r="T221" i="1"/>
  <c r="U221" i="1" s="1"/>
  <c r="R221" i="1"/>
  <c r="I221" i="1"/>
  <c r="D221" i="1"/>
  <c r="AZ220" i="1"/>
  <c r="V220" i="1"/>
  <c r="W220" i="1" s="1"/>
  <c r="T220" i="1"/>
  <c r="U220" i="1" s="1"/>
  <c r="R220" i="1"/>
  <c r="I220" i="1"/>
  <c r="D220" i="1"/>
  <c r="N220" i="1" s="1"/>
  <c r="O220" i="1" s="1"/>
  <c r="AZ219" i="1"/>
  <c r="V219" i="1"/>
  <c r="W219" i="1" s="1"/>
  <c r="T219" i="1"/>
  <c r="U219" i="1" s="1"/>
  <c r="R219" i="1"/>
  <c r="I219" i="1"/>
  <c r="D219" i="1"/>
  <c r="AZ218" i="1"/>
  <c r="V218" i="1"/>
  <c r="W218" i="1" s="1"/>
  <c r="T218" i="1"/>
  <c r="U218" i="1" s="1"/>
  <c r="R218" i="1"/>
  <c r="I218" i="1"/>
  <c r="D218" i="1"/>
  <c r="AZ217" i="1"/>
  <c r="V217" i="1"/>
  <c r="W217" i="1" s="1"/>
  <c r="T217" i="1"/>
  <c r="U217" i="1" s="1"/>
  <c r="R217" i="1"/>
  <c r="I217" i="1"/>
  <c r="D217" i="1"/>
  <c r="AZ216" i="1"/>
  <c r="V216" i="1"/>
  <c r="W216" i="1" s="1"/>
  <c r="T216" i="1"/>
  <c r="U216" i="1" s="1"/>
  <c r="R216" i="1"/>
  <c r="I216" i="1"/>
  <c r="D216" i="1"/>
  <c r="AZ215" i="1"/>
  <c r="V215" i="1"/>
  <c r="W215" i="1" s="1"/>
  <c r="T215" i="1"/>
  <c r="U215" i="1" s="1"/>
  <c r="R215" i="1"/>
  <c r="I215" i="1"/>
  <c r="N215" i="1" s="1"/>
  <c r="O215" i="1" s="1"/>
  <c r="D215" i="1"/>
  <c r="AZ214" i="1"/>
  <c r="V214" i="1"/>
  <c r="W214" i="1" s="1"/>
  <c r="T214" i="1"/>
  <c r="U214" i="1" s="1"/>
  <c r="R214" i="1"/>
  <c r="I214" i="1"/>
  <c r="D214" i="1"/>
  <c r="AZ213" i="1"/>
  <c r="V213" i="1"/>
  <c r="W213" i="1" s="1"/>
  <c r="T213" i="1"/>
  <c r="U213" i="1" s="1"/>
  <c r="R213" i="1"/>
  <c r="I213" i="1"/>
  <c r="D213" i="1"/>
  <c r="AZ212" i="1"/>
  <c r="V212" i="1"/>
  <c r="W212" i="1" s="1"/>
  <c r="T212" i="1"/>
  <c r="U212" i="1" s="1"/>
  <c r="R212" i="1"/>
  <c r="I212" i="1"/>
  <c r="D212" i="1"/>
  <c r="AZ211" i="1"/>
  <c r="V211" i="1"/>
  <c r="W211" i="1" s="1"/>
  <c r="T211" i="1"/>
  <c r="U211" i="1" s="1"/>
  <c r="R211" i="1"/>
  <c r="I211" i="1"/>
  <c r="D211" i="1"/>
  <c r="AZ210" i="1"/>
  <c r="V210" i="1"/>
  <c r="W210" i="1" s="1"/>
  <c r="T210" i="1"/>
  <c r="U210" i="1" s="1"/>
  <c r="R210" i="1"/>
  <c r="I210" i="1"/>
  <c r="D210" i="1"/>
  <c r="AZ209" i="1"/>
  <c r="V209" i="1"/>
  <c r="W209" i="1" s="1"/>
  <c r="T209" i="1"/>
  <c r="U209" i="1" s="1"/>
  <c r="R209" i="1"/>
  <c r="I209" i="1"/>
  <c r="D209" i="1"/>
  <c r="AZ208" i="1"/>
  <c r="V208" i="1"/>
  <c r="W208" i="1" s="1"/>
  <c r="T208" i="1"/>
  <c r="U208" i="1" s="1"/>
  <c r="R208" i="1"/>
  <c r="I208" i="1"/>
  <c r="D208" i="1"/>
  <c r="V207" i="1"/>
  <c r="W207" i="1" s="1"/>
  <c r="T207" i="1"/>
  <c r="U207" i="1" s="1"/>
  <c r="R207" i="1"/>
  <c r="I207" i="1"/>
  <c r="D207" i="1"/>
  <c r="V206" i="1"/>
  <c r="W206" i="1" s="1"/>
  <c r="T206" i="1"/>
  <c r="U206" i="1" s="1"/>
  <c r="R206" i="1"/>
  <c r="I206" i="1"/>
  <c r="D206" i="1"/>
  <c r="V205" i="1"/>
  <c r="W205" i="1" s="1"/>
  <c r="T205" i="1"/>
  <c r="U205" i="1" s="1"/>
  <c r="R205" i="1"/>
  <c r="I205" i="1"/>
  <c r="D205" i="1"/>
  <c r="V204" i="1"/>
  <c r="W204" i="1" s="1"/>
  <c r="T204" i="1"/>
  <c r="U204" i="1" s="1"/>
  <c r="R204" i="1"/>
  <c r="I204" i="1"/>
  <c r="D204" i="1"/>
  <c r="V203" i="1"/>
  <c r="W203" i="1" s="1"/>
  <c r="T203" i="1"/>
  <c r="U203" i="1" s="1"/>
  <c r="R203" i="1"/>
  <c r="I203" i="1"/>
  <c r="D203" i="1"/>
  <c r="V202" i="1"/>
  <c r="W202" i="1" s="1"/>
  <c r="T202" i="1"/>
  <c r="U202" i="1" s="1"/>
  <c r="R202" i="1"/>
  <c r="I202" i="1"/>
  <c r="D202" i="1"/>
  <c r="V201" i="1"/>
  <c r="W201" i="1" s="1"/>
  <c r="T201" i="1"/>
  <c r="U201" i="1" s="1"/>
  <c r="R201" i="1"/>
  <c r="I201" i="1"/>
  <c r="D201" i="1"/>
  <c r="V200" i="1"/>
  <c r="W200" i="1" s="1"/>
  <c r="T200" i="1"/>
  <c r="U200" i="1" s="1"/>
  <c r="R200" i="1"/>
  <c r="I200" i="1"/>
  <c r="D200" i="1"/>
  <c r="V199" i="1"/>
  <c r="W199" i="1" s="1"/>
  <c r="T199" i="1"/>
  <c r="U199" i="1" s="1"/>
  <c r="R199" i="1"/>
  <c r="I199" i="1"/>
  <c r="D199" i="1"/>
  <c r="V198" i="1"/>
  <c r="W198" i="1" s="1"/>
  <c r="T198" i="1"/>
  <c r="U198" i="1" s="1"/>
  <c r="R198" i="1"/>
  <c r="I198" i="1"/>
  <c r="N198" i="1" s="1"/>
  <c r="O198" i="1" s="1"/>
  <c r="D198" i="1"/>
  <c r="V197" i="1"/>
  <c r="W197" i="1" s="1"/>
  <c r="T197" i="1"/>
  <c r="U197" i="1" s="1"/>
  <c r="R197" i="1"/>
  <c r="I197" i="1"/>
  <c r="D197" i="1"/>
  <c r="V196" i="1"/>
  <c r="W196" i="1" s="1"/>
  <c r="T196" i="1"/>
  <c r="U196" i="1" s="1"/>
  <c r="R196" i="1"/>
  <c r="I196" i="1"/>
  <c r="D196" i="1"/>
  <c r="V195" i="1"/>
  <c r="W195" i="1" s="1"/>
  <c r="T195" i="1"/>
  <c r="U195" i="1" s="1"/>
  <c r="R195" i="1"/>
  <c r="I195" i="1"/>
  <c r="D195" i="1"/>
  <c r="AZ194" i="1"/>
  <c r="V194" i="1"/>
  <c r="W194" i="1" s="1"/>
  <c r="T194" i="1"/>
  <c r="U194" i="1" s="1"/>
  <c r="R194" i="1"/>
  <c r="I194" i="1"/>
  <c r="D194" i="1"/>
  <c r="AZ193" i="1"/>
  <c r="V193" i="1"/>
  <c r="W193" i="1" s="1"/>
  <c r="T193" i="1"/>
  <c r="U193" i="1" s="1"/>
  <c r="R193" i="1"/>
  <c r="I193" i="1"/>
  <c r="D193" i="1"/>
  <c r="AZ192" i="1"/>
  <c r="V192" i="1"/>
  <c r="W192" i="1" s="1"/>
  <c r="T192" i="1"/>
  <c r="U192" i="1" s="1"/>
  <c r="R192" i="1"/>
  <c r="I192" i="1"/>
  <c r="N192" i="1" s="1"/>
  <c r="O192" i="1" s="1"/>
  <c r="D192" i="1"/>
  <c r="AZ191" i="1"/>
  <c r="V191" i="1"/>
  <c r="W191" i="1" s="1"/>
  <c r="T191" i="1"/>
  <c r="U191" i="1" s="1"/>
  <c r="R191" i="1"/>
  <c r="I191" i="1"/>
  <c r="D191" i="1"/>
  <c r="AZ190" i="1"/>
  <c r="V190" i="1"/>
  <c r="W190" i="1" s="1"/>
  <c r="T190" i="1"/>
  <c r="U190" i="1" s="1"/>
  <c r="R190" i="1"/>
  <c r="I190" i="1"/>
  <c r="D190" i="1"/>
  <c r="AZ189" i="1"/>
  <c r="V189" i="1"/>
  <c r="W189" i="1" s="1"/>
  <c r="T189" i="1"/>
  <c r="U189" i="1" s="1"/>
  <c r="R189" i="1"/>
  <c r="I189" i="1"/>
  <c r="N189" i="1" s="1"/>
  <c r="O189" i="1" s="1"/>
  <c r="D189" i="1"/>
  <c r="I188" i="1"/>
  <c r="AZ187" i="1"/>
  <c r="V187" i="1"/>
  <c r="T187" i="1"/>
  <c r="R187" i="1"/>
  <c r="I187" i="1"/>
  <c r="D187" i="1"/>
  <c r="AZ186" i="1"/>
  <c r="V186" i="1"/>
  <c r="W186" i="1" s="1"/>
  <c r="T186" i="1"/>
  <c r="R186" i="1"/>
  <c r="I186" i="1"/>
  <c r="D186" i="1"/>
  <c r="AZ185" i="1"/>
  <c r="P185" i="1"/>
  <c r="P28" i="1" s="1"/>
  <c r="M185" i="1"/>
  <c r="M28" i="1" s="1"/>
  <c r="L185" i="1"/>
  <c r="L28" i="1" s="1"/>
  <c r="K185" i="1"/>
  <c r="K28" i="1" s="1"/>
  <c r="J185" i="1"/>
  <c r="J28" i="1" s="1"/>
  <c r="H185" i="1"/>
  <c r="H28" i="1" s="1"/>
  <c r="G185" i="1"/>
  <c r="G28" i="1" s="1"/>
  <c r="F185" i="1"/>
  <c r="F28" i="1" s="1"/>
  <c r="E185" i="1"/>
  <c r="AZ184" i="1"/>
  <c r="AZ183" i="1"/>
  <c r="V183" i="1"/>
  <c r="W183" i="1" s="1"/>
  <c r="T183" i="1"/>
  <c r="U183" i="1" s="1"/>
  <c r="R183" i="1"/>
  <c r="I183" i="1"/>
  <c r="N183" i="1" s="1"/>
  <c r="O183" i="1" s="1"/>
  <c r="D183" i="1"/>
  <c r="I182" i="1"/>
  <c r="AZ181" i="1"/>
  <c r="V181" i="1"/>
  <c r="W181" i="1" s="1"/>
  <c r="T181" i="1"/>
  <c r="U181" i="1" s="1"/>
  <c r="R181" i="1"/>
  <c r="I181" i="1"/>
  <c r="D181" i="1"/>
  <c r="AZ180" i="1"/>
  <c r="V180" i="1"/>
  <c r="W180" i="1" s="1"/>
  <c r="T180" i="1"/>
  <c r="U180" i="1" s="1"/>
  <c r="R180" i="1"/>
  <c r="I180" i="1"/>
  <c r="D180" i="1"/>
  <c r="AZ179" i="1"/>
  <c r="V179" i="1"/>
  <c r="W179" i="1" s="1"/>
  <c r="U179" i="1"/>
  <c r="T179" i="1"/>
  <c r="R179" i="1"/>
  <c r="I179" i="1"/>
  <c r="D179" i="1"/>
  <c r="AZ178" i="1"/>
  <c r="V178" i="1"/>
  <c r="W178" i="1" s="1"/>
  <c r="T178" i="1"/>
  <c r="U178" i="1" s="1"/>
  <c r="R178" i="1"/>
  <c r="I178" i="1"/>
  <c r="D178" i="1"/>
  <c r="V177" i="1"/>
  <c r="T177" i="1"/>
  <c r="R177" i="1"/>
  <c r="I177" i="1"/>
  <c r="D177" i="1"/>
  <c r="P176" i="1"/>
  <c r="M176" i="1"/>
  <c r="L176" i="1"/>
  <c r="K176" i="1"/>
  <c r="J176" i="1"/>
  <c r="H176" i="1"/>
  <c r="G176" i="1"/>
  <c r="F176" i="1"/>
  <c r="E176" i="1"/>
  <c r="AZ175" i="1"/>
  <c r="V175" i="1"/>
  <c r="W175" i="1" s="1"/>
  <c r="T175" i="1"/>
  <c r="U175" i="1" s="1"/>
  <c r="R175" i="1"/>
  <c r="R174" i="1" s="1"/>
  <c r="I175" i="1"/>
  <c r="D175" i="1"/>
  <c r="D174" i="1" s="1"/>
  <c r="AZ174" i="1"/>
  <c r="T174" i="1"/>
  <c r="P174" i="1"/>
  <c r="M174" i="1"/>
  <c r="L174" i="1"/>
  <c r="K174" i="1"/>
  <c r="J174" i="1"/>
  <c r="I174" i="1"/>
  <c r="H174" i="1"/>
  <c r="G174" i="1"/>
  <c r="F174" i="1"/>
  <c r="E174" i="1"/>
  <c r="AZ173" i="1"/>
  <c r="AZ172" i="1"/>
  <c r="AZ171" i="1"/>
  <c r="AZ170" i="1"/>
  <c r="AZ169" i="1"/>
  <c r="AZ168" i="1"/>
  <c r="AZ167" i="1"/>
  <c r="AZ166" i="1"/>
  <c r="AZ165" i="1"/>
  <c r="V165" i="1"/>
  <c r="V164" i="1" s="1"/>
  <c r="V25" i="1" s="1"/>
  <c r="T165" i="1"/>
  <c r="T164" i="1" s="1"/>
  <c r="T25" i="1" s="1"/>
  <c r="R165" i="1"/>
  <c r="R164" i="1" s="1"/>
  <c r="R25" i="1" s="1"/>
  <c r="P165" i="1"/>
  <c r="P164" i="1" s="1"/>
  <c r="P25" i="1" s="1"/>
  <c r="N165" i="1"/>
  <c r="N164" i="1" s="1"/>
  <c r="N25" i="1" s="1"/>
  <c r="M165" i="1"/>
  <c r="M164" i="1" s="1"/>
  <c r="M25" i="1" s="1"/>
  <c r="L165" i="1"/>
  <c r="L164" i="1" s="1"/>
  <c r="L25" i="1" s="1"/>
  <c r="K165" i="1"/>
  <c r="K164" i="1" s="1"/>
  <c r="K25" i="1" s="1"/>
  <c r="J165" i="1"/>
  <c r="J164" i="1" s="1"/>
  <c r="J25" i="1" s="1"/>
  <c r="I165" i="1"/>
  <c r="I164" i="1" s="1"/>
  <c r="I25" i="1" s="1"/>
  <c r="H165" i="1"/>
  <c r="H164" i="1" s="1"/>
  <c r="H25" i="1" s="1"/>
  <c r="G165" i="1"/>
  <c r="G164" i="1" s="1"/>
  <c r="G25" i="1" s="1"/>
  <c r="F165" i="1"/>
  <c r="F164" i="1" s="1"/>
  <c r="F25" i="1" s="1"/>
  <c r="E165" i="1"/>
  <c r="E164" i="1" s="1"/>
  <c r="E25" i="1" s="1"/>
  <c r="D165" i="1"/>
  <c r="D164" i="1" s="1"/>
  <c r="D25" i="1" s="1"/>
  <c r="AZ164" i="1"/>
  <c r="AZ163" i="1"/>
  <c r="V163" i="1"/>
  <c r="W163" i="1" s="1"/>
  <c r="T163" i="1"/>
  <c r="U163" i="1" s="1"/>
  <c r="R163" i="1"/>
  <c r="I163" i="1"/>
  <c r="N163" i="1" s="1"/>
  <c r="O163" i="1" s="1"/>
  <c r="D163" i="1"/>
  <c r="I162" i="1"/>
  <c r="I161" i="1"/>
  <c r="I160" i="1"/>
  <c r="I159" i="1"/>
  <c r="I158" i="1"/>
  <c r="I157" i="1"/>
  <c r="I156" i="1"/>
  <c r="I155" i="1"/>
  <c r="I154" i="1"/>
  <c r="I153" i="1"/>
  <c r="I152" i="1"/>
  <c r="AZ151" i="1"/>
  <c r="V151" i="1"/>
  <c r="W151" i="1" s="1"/>
  <c r="T151" i="1"/>
  <c r="U151" i="1" s="1"/>
  <c r="R151" i="1"/>
  <c r="I151" i="1"/>
  <c r="D151" i="1"/>
  <c r="AZ150" i="1"/>
  <c r="V150" i="1"/>
  <c r="W150" i="1" s="1"/>
  <c r="T150" i="1"/>
  <c r="U150" i="1" s="1"/>
  <c r="R150" i="1"/>
  <c r="I150" i="1"/>
  <c r="D150" i="1"/>
  <c r="N150" i="1" s="1"/>
  <c r="O150" i="1" s="1"/>
  <c r="AZ149" i="1"/>
  <c r="V149" i="1"/>
  <c r="W149" i="1" s="1"/>
  <c r="T149" i="1"/>
  <c r="U149" i="1" s="1"/>
  <c r="R149" i="1"/>
  <c r="M149" i="1"/>
  <c r="I149" i="1"/>
  <c r="D149" i="1"/>
  <c r="AZ148" i="1"/>
  <c r="V148" i="1"/>
  <c r="W148" i="1" s="1"/>
  <c r="T148" i="1"/>
  <c r="U148" i="1" s="1"/>
  <c r="R148" i="1"/>
  <c r="I148" i="1"/>
  <c r="D148" i="1"/>
  <c r="AZ147" i="1"/>
  <c r="V147" i="1"/>
  <c r="W147" i="1" s="1"/>
  <c r="T147" i="1"/>
  <c r="U147" i="1" s="1"/>
  <c r="R147" i="1"/>
  <c r="I147" i="1"/>
  <c r="D147" i="1"/>
  <c r="AZ146" i="1"/>
  <c r="V146" i="1"/>
  <c r="W146" i="1" s="1"/>
  <c r="T146" i="1"/>
  <c r="U146" i="1" s="1"/>
  <c r="R146" i="1"/>
  <c r="I146" i="1"/>
  <c r="D146" i="1"/>
  <c r="AZ145" i="1"/>
  <c r="V145" i="1"/>
  <c r="W145" i="1" s="1"/>
  <c r="T145" i="1"/>
  <c r="U145" i="1" s="1"/>
  <c r="R145" i="1"/>
  <c r="I145" i="1"/>
  <c r="D145" i="1"/>
  <c r="AZ144" i="1"/>
  <c r="V144" i="1"/>
  <c r="W144" i="1" s="1"/>
  <c r="T144" i="1"/>
  <c r="U144" i="1" s="1"/>
  <c r="R144" i="1"/>
  <c r="I144" i="1"/>
  <c r="D144" i="1"/>
  <c r="AZ143" i="1"/>
  <c r="V143" i="1"/>
  <c r="W143" i="1" s="1"/>
  <c r="T143" i="1"/>
  <c r="U143" i="1" s="1"/>
  <c r="R143" i="1"/>
  <c r="I143" i="1"/>
  <c r="D143" i="1"/>
  <c r="N143" i="1" s="1"/>
  <c r="O143" i="1" s="1"/>
  <c r="AZ142" i="1"/>
  <c r="V142" i="1"/>
  <c r="W142" i="1" s="1"/>
  <c r="T142" i="1"/>
  <c r="U142" i="1" s="1"/>
  <c r="R142" i="1"/>
  <c r="I142" i="1"/>
  <c r="D142" i="1"/>
  <c r="AZ141" i="1"/>
  <c r="V141" i="1"/>
  <c r="W141" i="1" s="1"/>
  <c r="T141" i="1"/>
  <c r="U141" i="1" s="1"/>
  <c r="R141" i="1"/>
  <c r="I141" i="1"/>
  <c r="D141" i="1"/>
  <c r="AZ140" i="1"/>
  <c r="V140" i="1"/>
  <c r="W140" i="1" s="1"/>
  <c r="T140" i="1"/>
  <c r="U140" i="1" s="1"/>
  <c r="R140" i="1"/>
  <c r="I140" i="1"/>
  <c r="D140" i="1"/>
  <c r="AZ139" i="1"/>
  <c r="V139" i="1"/>
  <c r="W139" i="1" s="1"/>
  <c r="T139" i="1"/>
  <c r="U139" i="1" s="1"/>
  <c r="R139" i="1"/>
  <c r="I139" i="1"/>
  <c r="D139" i="1"/>
  <c r="AZ138" i="1"/>
  <c r="V138" i="1"/>
  <c r="W138" i="1" s="1"/>
  <c r="T138" i="1"/>
  <c r="U138" i="1" s="1"/>
  <c r="R138" i="1"/>
  <c r="I138" i="1"/>
  <c r="D138" i="1"/>
  <c r="AZ137" i="1"/>
  <c r="V137" i="1"/>
  <c r="W137" i="1" s="1"/>
  <c r="T137" i="1"/>
  <c r="U137" i="1" s="1"/>
  <c r="R137" i="1"/>
  <c r="I137" i="1"/>
  <c r="D137" i="1"/>
  <c r="AZ136" i="1"/>
  <c r="V136" i="1"/>
  <c r="W136" i="1" s="1"/>
  <c r="T136" i="1"/>
  <c r="U136" i="1" s="1"/>
  <c r="R136" i="1"/>
  <c r="I136" i="1"/>
  <c r="N136" i="1" s="1"/>
  <c r="O136" i="1" s="1"/>
  <c r="D136" i="1"/>
  <c r="AZ135" i="1"/>
  <c r="V135" i="1"/>
  <c r="W135" i="1" s="1"/>
  <c r="T135" i="1"/>
  <c r="U135" i="1" s="1"/>
  <c r="R135" i="1"/>
  <c r="I135" i="1"/>
  <c r="D135" i="1"/>
  <c r="AZ134" i="1"/>
  <c r="V134" i="1"/>
  <c r="W134" i="1" s="1"/>
  <c r="T134" i="1"/>
  <c r="U134" i="1" s="1"/>
  <c r="R134" i="1"/>
  <c r="I134" i="1"/>
  <c r="D134" i="1"/>
  <c r="AZ133" i="1"/>
  <c r="V133" i="1"/>
  <c r="W133" i="1" s="1"/>
  <c r="T133" i="1"/>
  <c r="U133" i="1" s="1"/>
  <c r="R133" i="1"/>
  <c r="I133" i="1"/>
  <c r="D133" i="1"/>
  <c r="AZ132" i="1"/>
  <c r="V132" i="1"/>
  <c r="W132" i="1" s="1"/>
  <c r="T132" i="1"/>
  <c r="U132" i="1" s="1"/>
  <c r="R132" i="1"/>
  <c r="I132" i="1"/>
  <c r="D132" i="1"/>
  <c r="AZ131" i="1"/>
  <c r="V131" i="1"/>
  <c r="W131" i="1" s="1"/>
  <c r="T131" i="1"/>
  <c r="U131" i="1" s="1"/>
  <c r="R131" i="1"/>
  <c r="I131" i="1"/>
  <c r="N131" i="1" s="1"/>
  <c r="O131" i="1" s="1"/>
  <c r="D131" i="1"/>
  <c r="AZ130" i="1"/>
  <c r="V130" i="1"/>
  <c r="W130" i="1" s="1"/>
  <c r="T130" i="1"/>
  <c r="R130" i="1"/>
  <c r="I130" i="1"/>
  <c r="D130" i="1"/>
  <c r="AZ129" i="1"/>
  <c r="V129" i="1"/>
  <c r="W129" i="1" s="1"/>
  <c r="T129" i="1"/>
  <c r="U129" i="1" s="1"/>
  <c r="R129" i="1"/>
  <c r="I129" i="1"/>
  <c r="D129" i="1"/>
  <c r="AZ128" i="1"/>
  <c r="V128" i="1"/>
  <c r="W128" i="1" s="1"/>
  <c r="T128" i="1"/>
  <c r="U128" i="1" s="1"/>
  <c r="R128" i="1"/>
  <c r="I128" i="1"/>
  <c r="D128" i="1"/>
  <c r="AZ127" i="1"/>
  <c r="V127" i="1"/>
  <c r="W127" i="1" s="1"/>
  <c r="T127" i="1"/>
  <c r="U127" i="1" s="1"/>
  <c r="R127" i="1"/>
  <c r="I127" i="1"/>
  <c r="D127" i="1"/>
  <c r="AZ126" i="1"/>
  <c r="V126" i="1"/>
  <c r="W126" i="1" s="1"/>
  <c r="T126" i="1"/>
  <c r="U126" i="1" s="1"/>
  <c r="R126" i="1"/>
  <c r="I126" i="1"/>
  <c r="D126" i="1"/>
  <c r="AZ125" i="1"/>
  <c r="V125" i="1"/>
  <c r="W125" i="1" s="1"/>
  <c r="T125" i="1"/>
  <c r="U125" i="1" s="1"/>
  <c r="R125" i="1"/>
  <c r="I125" i="1"/>
  <c r="D125" i="1"/>
  <c r="AZ124" i="1"/>
  <c r="V124" i="1"/>
  <c r="W124" i="1" s="1"/>
  <c r="T124" i="1"/>
  <c r="U124" i="1" s="1"/>
  <c r="R124" i="1"/>
  <c r="I124" i="1"/>
  <c r="D124" i="1"/>
  <c r="AZ123" i="1"/>
  <c r="V123" i="1"/>
  <c r="W123" i="1" s="1"/>
  <c r="T123" i="1"/>
  <c r="U123" i="1" s="1"/>
  <c r="R123" i="1"/>
  <c r="I123" i="1"/>
  <c r="D123" i="1"/>
  <c r="AZ122" i="1"/>
  <c r="V122" i="1"/>
  <c r="W122" i="1" s="1"/>
  <c r="T122" i="1"/>
  <c r="U122" i="1" s="1"/>
  <c r="R122" i="1"/>
  <c r="I122" i="1"/>
  <c r="D122" i="1"/>
  <c r="AZ121" i="1"/>
  <c r="V121" i="1"/>
  <c r="W121" i="1" s="1"/>
  <c r="T121" i="1"/>
  <c r="U121" i="1" s="1"/>
  <c r="R121" i="1"/>
  <c r="I121" i="1"/>
  <c r="D121" i="1"/>
  <c r="AZ120" i="1"/>
  <c r="V120" i="1"/>
  <c r="W120" i="1" s="1"/>
  <c r="T120" i="1"/>
  <c r="U120" i="1" s="1"/>
  <c r="R120" i="1"/>
  <c r="I120" i="1"/>
  <c r="N120" i="1" s="1"/>
  <c r="O120" i="1" s="1"/>
  <c r="D120" i="1"/>
  <c r="AZ119" i="1"/>
  <c r="V119" i="1"/>
  <c r="W119" i="1" s="1"/>
  <c r="T119" i="1"/>
  <c r="U119" i="1" s="1"/>
  <c r="R119" i="1"/>
  <c r="I119" i="1"/>
  <c r="D119" i="1"/>
  <c r="AZ118" i="1"/>
  <c r="V118" i="1"/>
  <c r="W118" i="1" s="1"/>
  <c r="T118" i="1"/>
  <c r="U118" i="1" s="1"/>
  <c r="R118" i="1"/>
  <c r="I118" i="1"/>
  <c r="D118" i="1"/>
  <c r="AZ117" i="1"/>
  <c r="V117" i="1"/>
  <c r="W117" i="1" s="1"/>
  <c r="T117" i="1"/>
  <c r="U117" i="1" s="1"/>
  <c r="R117" i="1"/>
  <c r="I117" i="1"/>
  <c r="D117" i="1"/>
  <c r="AZ116" i="1"/>
  <c r="V116" i="1"/>
  <c r="W116" i="1" s="1"/>
  <c r="T116" i="1"/>
  <c r="U116" i="1" s="1"/>
  <c r="R116" i="1"/>
  <c r="I116" i="1"/>
  <c r="D116" i="1"/>
  <c r="AZ115" i="1"/>
  <c r="V115" i="1"/>
  <c r="W115" i="1" s="1"/>
  <c r="T115" i="1"/>
  <c r="U115" i="1" s="1"/>
  <c r="R115" i="1"/>
  <c r="I115" i="1"/>
  <c r="D115" i="1"/>
  <c r="AZ114" i="1"/>
  <c r="V114" i="1"/>
  <c r="W114" i="1" s="1"/>
  <c r="T114" i="1"/>
  <c r="U114" i="1" s="1"/>
  <c r="R114" i="1"/>
  <c r="I114" i="1"/>
  <c r="D114" i="1"/>
  <c r="AZ113" i="1"/>
  <c r="V113" i="1"/>
  <c r="W113" i="1" s="1"/>
  <c r="T113" i="1"/>
  <c r="U113" i="1" s="1"/>
  <c r="R113" i="1"/>
  <c r="I113" i="1"/>
  <c r="D113" i="1"/>
  <c r="AZ112" i="1"/>
  <c r="V112" i="1"/>
  <c r="W112" i="1" s="1"/>
  <c r="T112" i="1"/>
  <c r="U112" i="1" s="1"/>
  <c r="R112" i="1"/>
  <c r="I112" i="1"/>
  <c r="D112" i="1"/>
  <c r="AZ111" i="1"/>
  <c r="V111" i="1"/>
  <c r="W111" i="1" s="1"/>
  <c r="T111" i="1"/>
  <c r="U111" i="1" s="1"/>
  <c r="R111" i="1"/>
  <c r="I111" i="1"/>
  <c r="D111" i="1"/>
  <c r="N111" i="1" s="1"/>
  <c r="O111" i="1" s="1"/>
  <c r="AZ110" i="1"/>
  <c r="V110" i="1"/>
  <c r="W110" i="1" s="1"/>
  <c r="T110" i="1"/>
  <c r="U110" i="1" s="1"/>
  <c r="R110" i="1"/>
  <c r="I110" i="1"/>
  <c r="D110" i="1"/>
  <c r="N110" i="1" s="1"/>
  <c r="O110" i="1" s="1"/>
  <c r="AZ109" i="1"/>
  <c r="V109" i="1"/>
  <c r="W109" i="1" s="1"/>
  <c r="T109" i="1"/>
  <c r="U109" i="1" s="1"/>
  <c r="R109" i="1"/>
  <c r="I109" i="1"/>
  <c r="D109" i="1"/>
  <c r="AZ108" i="1"/>
  <c r="V108" i="1"/>
  <c r="W108" i="1" s="1"/>
  <c r="T108" i="1"/>
  <c r="U108" i="1" s="1"/>
  <c r="R108" i="1"/>
  <c r="I108" i="1"/>
  <c r="D108" i="1"/>
  <c r="N108" i="1" s="1"/>
  <c r="O108" i="1" s="1"/>
  <c r="AZ107" i="1"/>
  <c r="V107" i="1"/>
  <c r="W107" i="1" s="1"/>
  <c r="T107" i="1"/>
  <c r="U107" i="1" s="1"/>
  <c r="R107" i="1"/>
  <c r="I107" i="1"/>
  <c r="D107" i="1"/>
  <c r="AZ106" i="1"/>
  <c r="V106" i="1"/>
  <c r="W106" i="1" s="1"/>
  <c r="T106" i="1"/>
  <c r="U106" i="1" s="1"/>
  <c r="R106" i="1"/>
  <c r="I106" i="1"/>
  <c r="D106" i="1"/>
  <c r="AZ105" i="1"/>
  <c r="V105" i="1"/>
  <c r="W105" i="1" s="1"/>
  <c r="T105" i="1"/>
  <c r="U105" i="1" s="1"/>
  <c r="R105" i="1"/>
  <c r="I105" i="1"/>
  <c r="D105" i="1"/>
  <c r="AZ104" i="1"/>
  <c r="V104" i="1"/>
  <c r="W104" i="1" s="1"/>
  <c r="T104" i="1"/>
  <c r="U104" i="1" s="1"/>
  <c r="R104" i="1"/>
  <c r="I104" i="1"/>
  <c r="D104" i="1"/>
  <c r="AZ103" i="1"/>
  <c r="V103" i="1"/>
  <c r="W103" i="1" s="1"/>
  <c r="T103" i="1"/>
  <c r="U103" i="1" s="1"/>
  <c r="R103" i="1"/>
  <c r="I103" i="1"/>
  <c r="D103" i="1"/>
  <c r="AZ102" i="1"/>
  <c r="V102" i="1"/>
  <c r="W102" i="1" s="1"/>
  <c r="T102" i="1"/>
  <c r="U102" i="1" s="1"/>
  <c r="R102" i="1"/>
  <c r="I102" i="1"/>
  <c r="D102" i="1"/>
  <c r="AZ101" i="1"/>
  <c r="V101" i="1"/>
  <c r="W101" i="1" s="1"/>
  <c r="T101" i="1"/>
  <c r="U101" i="1" s="1"/>
  <c r="R101" i="1"/>
  <c r="I101" i="1"/>
  <c r="D101" i="1"/>
  <c r="AZ100" i="1"/>
  <c r="V100" i="1"/>
  <c r="T100" i="1"/>
  <c r="R100" i="1"/>
  <c r="I100" i="1"/>
  <c r="D100" i="1"/>
  <c r="AZ99" i="1"/>
  <c r="P99" i="1"/>
  <c r="M99" i="1"/>
  <c r="L99" i="1"/>
  <c r="K99" i="1"/>
  <c r="J99" i="1"/>
  <c r="H99" i="1"/>
  <c r="G99" i="1"/>
  <c r="F99" i="1"/>
  <c r="E99" i="1"/>
  <c r="AZ98" i="1"/>
  <c r="V98" i="1"/>
  <c r="W98" i="1" s="1"/>
  <c r="T98" i="1"/>
  <c r="U98" i="1" s="1"/>
  <c r="R98" i="1"/>
  <c r="I98" i="1"/>
  <c r="N98" i="1" s="1"/>
  <c r="O98" i="1" s="1"/>
  <c r="D98" i="1"/>
  <c r="AZ97" i="1"/>
  <c r="V97" i="1"/>
  <c r="W97" i="1" s="1"/>
  <c r="T97" i="1"/>
  <c r="U97" i="1" s="1"/>
  <c r="R97" i="1"/>
  <c r="I97" i="1"/>
  <c r="D97" i="1"/>
  <c r="AZ96" i="1"/>
  <c r="V96" i="1"/>
  <c r="W96" i="1" s="1"/>
  <c r="T96" i="1"/>
  <c r="U96" i="1" s="1"/>
  <c r="R96" i="1"/>
  <c r="I96" i="1"/>
  <c r="D96" i="1"/>
  <c r="AZ95" i="1"/>
  <c r="V95" i="1"/>
  <c r="W95" i="1" s="1"/>
  <c r="T95" i="1"/>
  <c r="U95" i="1" s="1"/>
  <c r="R95" i="1"/>
  <c r="I95" i="1"/>
  <c r="D95" i="1"/>
  <c r="AZ94" i="1"/>
  <c r="V94" i="1"/>
  <c r="W94" i="1" s="1"/>
  <c r="T94" i="1"/>
  <c r="U94" i="1" s="1"/>
  <c r="R94" i="1"/>
  <c r="I94" i="1"/>
  <c r="D94" i="1"/>
  <c r="AZ93" i="1"/>
  <c r="V93" i="1"/>
  <c r="W93" i="1" s="1"/>
  <c r="T93" i="1"/>
  <c r="U93" i="1" s="1"/>
  <c r="R93" i="1"/>
  <c r="I93" i="1"/>
  <c r="D93" i="1"/>
  <c r="V92" i="1"/>
  <c r="W92" i="1" s="1"/>
  <c r="T92" i="1"/>
  <c r="U92" i="1" s="1"/>
  <c r="R92" i="1"/>
  <c r="I92" i="1"/>
  <c r="D92" i="1"/>
  <c r="AZ91" i="1"/>
  <c r="V91" i="1"/>
  <c r="W91" i="1" s="1"/>
  <c r="T91" i="1"/>
  <c r="U91" i="1" s="1"/>
  <c r="R91" i="1"/>
  <c r="I91" i="1"/>
  <c r="D91" i="1"/>
  <c r="AZ90" i="1"/>
  <c r="V90" i="1"/>
  <c r="W90" i="1" s="1"/>
  <c r="T90" i="1"/>
  <c r="U90" i="1" s="1"/>
  <c r="R90" i="1"/>
  <c r="I90" i="1"/>
  <c r="D90" i="1"/>
  <c r="V89" i="1"/>
  <c r="W89" i="1" s="1"/>
  <c r="T89" i="1"/>
  <c r="U89" i="1" s="1"/>
  <c r="R89" i="1"/>
  <c r="I89" i="1"/>
  <c r="D89" i="1"/>
  <c r="V88" i="1"/>
  <c r="W88" i="1" s="1"/>
  <c r="T88" i="1"/>
  <c r="R88" i="1"/>
  <c r="I88" i="1"/>
  <c r="D88" i="1"/>
  <c r="I87" i="1"/>
  <c r="I86" i="1"/>
  <c r="I85" i="1"/>
  <c r="I84" i="1"/>
  <c r="I83" i="1"/>
  <c r="I82" i="1"/>
  <c r="I81" i="1"/>
  <c r="I80" i="1"/>
  <c r="I79" i="1"/>
  <c r="I78" i="1"/>
  <c r="AZ77" i="1"/>
  <c r="P77" i="1"/>
  <c r="M77" i="1"/>
  <c r="L77" i="1"/>
  <c r="K77" i="1"/>
  <c r="J77" i="1"/>
  <c r="H77" i="1"/>
  <c r="G77" i="1"/>
  <c r="F77" i="1"/>
  <c r="E77" i="1"/>
  <c r="AZ76" i="1"/>
  <c r="AZ75" i="1"/>
  <c r="V75" i="1"/>
  <c r="W75" i="1" s="1"/>
  <c r="T75" i="1"/>
  <c r="U75" i="1" s="1"/>
  <c r="R75" i="1"/>
  <c r="I75" i="1"/>
  <c r="D75" i="1"/>
  <c r="I74" i="1"/>
  <c r="AZ73" i="1"/>
  <c r="V73" i="1"/>
  <c r="W73" i="1" s="1"/>
  <c r="T73" i="1"/>
  <c r="U73" i="1" s="1"/>
  <c r="R73" i="1"/>
  <c r="I73" i="1"/>
  <c r="D73" i="1"/>
  <c r="AZ72" i="1"/>
  <c r="V72" i="1"/>
  <c r="T72" i="1"/>
  <c r="U72" i="1" s="1"/>
  <c r="R72" i="1"/>
  <c r="I72" i="1"/>
  <c r="D72" i="1"/>
  <c r="AZ71" i="1"/>
  <c r="P71" i="1"/>
  <c r="M71" i="1"/>
  <c r="L71" i="1"/>
  <c r="K71" i="1"/>
  <c r="K70" i="1" s="1"/>
  <c r="K24" i="1" s="1"/>
  <c r="J71" i="1"/>
  <c r="H71" i="1"/>
  <c r="G71" i="1"/>
  <c r="F71" i="1"/>
  <c r="E71" i="1"/>
  <c r="AZ70" i="1"/>
  <c r="AZ69" i="1"/>
  <c r="V69" i="1"/>
  <c r="W69" i="1" s="1"/>
  <c r="T69" i="1"/>
  <c r="U69" i="1" s="1"/>
  <c r="R69" i="1"/>
  <c r="I69" i="1"/>
  <c r="D69" i="1"/>
  <c r="N69" i="1" s="1"/>
  <c r="O69" i="1" s="1"/>
  <c r="V68" i="1"/>
  <c r="W68" i="1" s="1"/>
  <c r="T68" i="1"/>
  <c r="U68" i="1" s="1"/>
  <c r="R68" i="1"/>
  <c r="I68" i="1"/>
  <c r="D68" i="1"/>
  <c r="V67" i="1"/>
  <c r="W67" i="1" s="1"/>
  <c r="T67" i="1"/>
  <c r="U67" i="1" s="1"/>
  <c r="R67" i="1"/>
  <c r="I67" i="1"/>
  <c r="D67" i="1"/>
  <c r="V66" i="1"/>
  <c r="W66" i="1" s="1"/>
  <c r="U66" i="1"/>
  <c r="T66" i="1"/>
  <c r="R66" i="1"/>
  <c r="I66" i="1"/>
  <c r="D66" i="1"/>
  <c r="N66" i="1" s="1"/>
  <c r="O66" i="1" s="1"/>
  <c r="AZ65" i="1"/>
  <c r="V65" i="1"/>
  <c r="W65" i="1" s="1"/>
  <c r="T65" i="1"/>
  <c r="R65" i="1"/>
  <c r="I65" i="1"/>
  <c r="D65" i="1"/>
  <c r="AZ64" i="1"/>
  <c r="V64" i="1"/>
  <c r="W64" i="1" s="1"/>
  <c r="T64" i="1"/>
  <c r="U64" i="1" s="1"/>
  <c r="R64" i="1"/>
  <c r="I64" i="1"/>
  <c r="D64" i="1"/>
  <c r="AZ63" i="1"/>
  <c r="P63" i="1"/>
  <c r="M63" i="1"/>
  <c r="L63" i="1"/>
  <c r="K63" i="1"/>
  <c r="J63" i="1"/>
  <c r="H63" i="1"/>
  <c r="G63" i="1"/>
  <c r="F63" i="1"/>
  <c r="E63" i="1"/>
  <c r="AZ62" i="1"/>
  <c r="V62" i="1"/>
  <c r="W62" i="1" s="1"/>
  <c r="T62" i="1"/>
  <c r="U62" i="1" s="1"/>
  <c r="R62" i="1"/>
  <c r="I62" i="1"/>
  <c r="D62" i="1"/>
  <c r="AZ61" i="1"/>
  <c r="V61" i="1"/>
  <c r="T61" i="1"/>
  <c r="R61" i="1"/>
  <c r="R60" i="1" s="1"/>
  <c r="I61" i="1"/>
  <c r="D61" i="1"/>
  <c r="D60" i="1" s="1"/>
  <c r="AZ60" i="1"/>
  <c r="P60" i="1"/>
  <c r="M60" i="1"/>
  <c r="L60" i="1"/>
  <c r="K60" i="1"/>
  <c r="J60" i="1"/>
  <c r="H60" i="1"/>
  <c r="G60" i="1"/>
  <c r="F60" i="1"/>
  <c r="E60" i="1"/>
  <c r="AZ59" i="1"/>
  <c r="V59" i="1"/>
  <c r="W59" i="1" s="1"/>
  <c r="T59" i="1"/>
  <c r="U59" i="1" s="1"/>
  <c r="R59" i="1"/>
  <c r="R58" i="1" s="1"/>
  <c r="I59" i="1"/>
  <c r="D59" i="1"/>
  <c r="D58" i="1" s="1"/>
  <c r="AZ58" i="1"/>
  <c r="P58" i="1"/>
  <c r="M58" i="1"/>
  <c r="L58" i="1"/>
  <c r="K58" i="1"/>
  <c r="J58" i="1"/>
  <c r="H58" i="1"/>
  <c r="G58" i="1"/>
  <c r="F58" i="1"/>
  <c r="E58" i="1"/>
  <c r="AZ57" i="1"/>
  <c r="V57" i="1"/>
  <c r="W57" i="1" s="1"/>
  <c r="T57" i="1"/>
  <c r="T55" i="1" s="1"/>
  <c r="R57" i="1"/>
  <c r="R55" i="1" s="1"/>
  <c r="I57" i="1"/>
  <c r="D57" i="1"/>
  <c r="D55" i="1" s="1"/>
  <c r="I56" i="1"/>
  <c r="I55" i="1" s="1"/>
  <c r="AZ55" i="1"/>
  <c r="P55" i="1"/>
  <c r="M55" i="1"/>
  <c r="L55" i="1"/>
  <c r="K55" i="1"/>
  <c r="J55" i="1"/>
  <c r="H55" i="1"/>
  <c r="G55" i="1"/>
  <c r="F55" i="1"/>
  <c r="E55" i="1"/>
  <c r="AZ54" i="1"/>
  <c r="AZ53" i="1"/>
  <c r="T52" i="1"/>
  <c r="U52" i="1" s="1"/>
  <c r="R52" i="1"/>
  <c r="M52" i="1"/>
  <c r="M43" i="1" s="1"/>
  <c r="I52" i="1"/>
  <c r="D52" i="1"/>
  <c r="I51" i="1"/>
  <c r="I50" i="1"/>
  <c r="I49" i="1"/>
  <c r="I48" i="1"/>
  <c r="AZ47" i="1"/>
  <c r="V47" i="1"/>
  <c r="W47" i="1" s="1"/>
  <c r="T47" i="1"/>
  <c r="R47" i="1"/>
  <c r="I47" i="1"/>
  <c r="D47" i="1"/>
  <c r="AZ46" i="1"/>
  <c r="V46" i="1"/>
  <c r="W46" i="1" s="1"/>
  <c r="T46" i="1"/>
  <c r="R46" i="1"/>
  <c r="I46" i="1"/>
  <c r="D46" i="1"/>
  <c r="AZ45" i="1"/>
  <c r="V45" i="1"/>
  <c r="W45" i="1" s="1"/>
  <c r="T45" i="1"/>
  <c r="R45" i="1"/>
  <c r="I45" i="1"/>
  <c r="D45" i="1"/>
  <c r="AZ44" i="1"/>
  <c r="V44" i="1"/>
  <c r="W44" i="1" s="1"/>
  <c r="T44" i="1"/>
  <c r="R44" i="1"/>
  <c r="I44" i="1"/>
  <c r="D44" i="1"/>
  <c r="AZ43" i="1"/>
  <c r="P43" i="1"/>
  <c r="P37" i="1" s="1"/>
  <c r="L43" i="1"/>
  <c r="K43" i="1"/>
  <c r="J43" i="1"/>
  <c r="H43" i="1"/>
  <c r="G43" i="1"/>
  <c r="F43" i="1"/>
  <c r="E43" i="1"/>
  <c r="AZ42" i="1"/>
  <c r="V42" i="1"/>
  <c r="W42" i="1" s="1"/>
  <c r="T42" i="1"/>
  <c r="R42" i="1"/>
  <c r="R41" i="1" s="1"/>
  <c r="I42" i="1"/>
  <c r="D42" i="1"/>
  <c r="D41" i="1" s="1"/>
  <c r="AZ41" i="1"/>
  <c r="T41" i="1"/>
  <c r="P41" i="1"/>
  <c r="M41" i="1"/>
  <c r="L41" i="1"/>
  <c r="K41" i="1"/>
  <c r="K37" i="1" s="1"/>
  <c r="J41" i="1"/>
  <c r="J37" i="1" s="1"/>
  <c r="I41" i="1"/>
  <c r="H41" i="1"/>
  <c r="H37" i="1" s="1"/>
  <c r="H30" i="1" s="1"/>
  <c r="G41" i="1"/>
  <c r="G37" i="1" s="1"/>
  <c r="F41" i="1"/>
  <c r="F37" i="1" s="1"/>
  <c r="E41" i="1"/>
  <c r="AZ40" i="1"/>
  <c r="AZ39" i="1"/>
  <c r="AZ38" i="1"/>
  <c r="AZ36" i="1"/>
  <c r="AZ35" i="1"/>
  <c r="AZ34" i="1"/>
  <c r="AZ33" i="1"/>
  <c r="AZ32" i="1"/>
  <c r="AZ31" i="1"/>
  <c r="V31" i="1"/>
  <c r="T31" i="1"/>
  <c r="R31" i="1"/>
  <c r="P31" i="1"/>
  <c r="N31" i="1"/>
  <c r="M31" i="1"/>
  <c r="L31" i="1"/>
  <c r="K31" i="1"/>
  <c r="J31" i="1"/>
  <c r="I31" i="1"/>
  <c r="H31" i="1"/>
  <c r="G31" i="1"/>
  <c r="F31" i="1"/>
  <c r="E31" i="1"/>
  <c r="D31" i="1"/>
  <c r="AZ30" i="1"/>
  <c r="AZ29" i="1"/>
  <c r="AZ28" i="1"/>
  <c r="E28" i="1"/>
  <c r="AZ27" i="1"/>
  <c r="D27" i="1"/>
  <c r="AZ26" i="1"/>
  <c r="AZ25" i="1"/>
  <c r="AZ24" i="1"/>
  <c r="AZ23" i="1"/>
  <c r="AZ22" i="1"/>
  <c r="AZ21" i="1"/>
  <c r="G20" i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F20" i="1"/>
  <c r="E20" i="1"/>
  <c r="B20" i="1"/>
  <c r="D176" i="1" l="1"/>
  <c r="D171" i="1" s="1"/>
  <c r="D26" i="1" s="1"/>
  <c r="N117" i="1"/>
  <c r="O117" i="1" s="1"/>
  <c r="N129" i="1"/>
  <c r="O129" i="1" s="1"/>
  <c r="N94" i="1"/>
  <c r="O94" i="1" s="1"/>
  <c r="N101" i="1"/>
  <c r="O101" i="1" s="1"/>
  <c r="N68" i="1"/>
  <c r="O68" i="1" s="1"/>
  <c r="N201" i="1"/>
  <c r="O201" i="1" s="1"/>
  <c r="N268" i="1"/>
  <c r="O268" i="1" s="1"/>
  <c r="N343" i="1"/>
  <c r="O343" i="1" s="1"/>
  <c r="N61" i="1"/>
  <c r="N102" i="1"/>
  <c r="O102" i="1" s="1"/>
  <c r="N95" i="1"/>
  <c r="O95" i="1" s="1"/>
  <c r="N148" i="1"/>
  <c r="O148" i="1" s="1"/>
  <c r="N121" i="1"/>
  <c r="O121" i="1" s="1"/>
  <c r="N52" i="1"/>
  <c r="O52" i="1" s="1"/>
  <c r="N92" i="1"/>
  <c r="O92" i="1" s="1"/>
  <c r="N135" i="1"/>
  <c r="O135" i="1" s="1"/>
  <c r="N180" i="1"/>
  <c r="O180" i="1" s="1"/>
  <c r="N251" i="1"/>
  <c r="O251" i="1" s="1"/>
  <c r="N212" i="1"/>
  <c r="O212" i="1" s="1"/>
  <c r="J70" i="1"/>
  <c r="J24" i="1" s="1"/>
  <c r="N126" i="1"/>
  <c r="O126" i="1" s="1"/>
  <c r="N259" i="1"/>
  <c r="O259" i="1" s="1"/>
  <c r="N263" i="1"/>
  <c r="O263" i="1" s="1"/>
  <c r="N141" i="1"/>
  <c r="O141" i="1" s="1"/>
  <c r="N210" i="1"/>
  <c r="O210" i="1" s="1"/>
  <c r="N149" i="1"/>
  <c r="O149" i="1" s="1"/>
  <c r="L70" i="1"/>
  <c r="L24" i="1" s="1"/>
  <c r="N93" i="1"/>
  <c r="O93" i="1" s="1"/>
  <c r="J171" i="1"/>
  <c r="J26" i="1" s="1"/>
  <c r="N194" i="1"/>
  <c r="O194" i="1" s="1"/>
  <c r="N122" i="1"/>
  <c r="O122" i="1" s="1"/>
  <c r="K171" i="1"/>
  <c r="K26" i="1" s="1"/>
  <c r="N181" i="1"/>
  <c r="O181" i="1" s="1"/>
  <c r="N44" i="1"/>
  <c r="O44" i="1" s="1"/>
  <c r="N115" i="1"/>
  <c r="O115" i="1" s="1"/>
  <c r="N127" i="1"/>
  <c r="O127" i="1" s="1"/>
  <c r="L171" i="1"/>
  <c r="L26" i="1" s="1"/>
  <c r="T176" i="1"/>
  <c r="U176" i="1" s="1"/>
  <c r="N235" i="1"/>
  <c r="O235" i="1" s="1"/>
  <c r="N264" i="1"/>
  <c r="O264" i="1" s="1"/>
  <c r="M171" i="1"/>
  <c r="M26" i="1" s="1"/>
  <c r="P54" i="1"/>
  <c r="P23" i="1" s="1"/>
  <c r="D71" i="1"/>
  <c r="P171" i="1"/>
  <c r="P26" i="1" s="1"/>
  <c r="N344" i="1"/>
  <c r="O344" i="1" s="1"/>
  <c r="U174" i="1"/>
  <c r="M37" i="1"/>
  <c r="M30" i="1" s="1"/>
  <c r="R71" i="1"/>
  <c r="N208" i="1"/>
  <c r="O208" i="1" s="1"/>
  <c r="N137" i="1"/>
  <c r="O137" i="1" s="1"/>
  <c r="N45" i="1"/>
  <c r="O45" i="1" s="1"/>
  <c r="N175" i="1"/>
  <c r="N174" i="1" s="1"/>
  <c r="N224" i="1"/>
  <c r="O224" i="1" s="1"/>
  <c r="N228" i="1"/>
  <c r="O228" i="1" s="1"/>
  <c r="N265" i="1"/>
  <c r="O265" i="1" s="1"/>
  <c r="N118" i="1"/>
  <c r="O118" i="1" s="1"/>
  <c r="N113" i="1"/>
  <c r="O113" i="1" s="1"/>
  <c r="N179" i="1"/>
  <c r="O179" i="1" s="1"/>
  <c r="N196" i="1"/>
  <c r="O196" i="1" s="1"/>
  <c r="E54" i="1"/>
  <c r="E23" i="1" s="1"/>
  <c r="V60" i="1"/>
  <c r="W60" i="1" s="1"/>
  <c r="N132" i="1"/>
  <c r="O132" i="1" s="1"/>
  <c r="N202" i="1"/>
  <c r="O202" i="1" s="1"/>
  <c r="N229" i="1"/>
  <c r="O229" i="1" s="1"/>
  <c r="N233" i="1"/>
  <c r="O233" i="1" s="1"/>
  <c r="N125" i="1"/>
  <c r="O125" i="1" s="1"/>
  <c r="N217" i="1"/>
  <c r="O217" i="1" s="1"/>
  <c r="N221" i="1"/>
  <c r="O221" i="1" s="1"/>
  <c r="F171" i="1"/>
  <c r="F26" i="1" s="1"/>
  <c r="N249" i="1"/>
  <c r="O249" i="1" s="1"/>
  <c r="G30" i="1"/>
  <c r="G22" i="1" s="1"/>
  <c r="T60" i="1"/>
  <c r="N144" i="1"/>
  <c r="O144" i="1" s="1"/>
  <c r="G171" i="1"/>
  <c r="G26" i="1" s="1"/>
  <c r="K54" i="1"/>
  <c r="K23" i="1" s="1"/>
  <c r="T77" i="1"/>
  <c r="U77" i="1" s="1"/>
  <c r="N247" i="1"/>
  <c r="O247" i="1" s="1"/>
  <c r="N46" i="1"/>
  <c r="O46" i="1" s="1"/>
  <c r="R77" i="1"/>
  <c r="J54" i="1"/>
  <c r="J23" i="1" s="1"/>
  <c r="N64" i="1"/>
  <c r="O64" i="1" s="1"/>
  <c r="M70" i="1"/>
  <c r="M24" i="1" s="1"/>
  <c r="N106" i="1"/>
  <c r="O106" i="1" s="1"/>
  <c r="G54" i="1"/>
  <c r="G23" i="1" s="1"/>
  <c r="R63" i="1"/>
  <c r="P70" i="1"/>
  <c r="P24" i="1" s="1"/>
  <c r="U88" i="1"/>
  <c r="N177" i="1"/>
  <c r="H54" i="1"/>
  <c r="H23" i="1" s="1"/>
  <c r="L54" i="1"/>
  <c r="L23" i="1" s="1"/>
  <c r="R176" i="1"/>
  <c r="R171" i="1" s="1"/>
  <c r="R26" i="1" s="1"/>
  <c r="N222" i="1"/>
  <c r="O222" i="1" s="1"/>
  <c r="N151" i="1"/>
  <c r="O151" i="1" s="1"/>
  <c r="V176" i="1"/>
  <c r="W176" i="1" s="1"/>
  <c r="N271" i="1"/>
  <c r="O271" i="1" s="1"/>
  <c r="K30" i="1"/>
  <c r="N103" i="1"/>
  <c r="O103" i="1" s="1"/>
  <c r="N124" i="1"/>
  <c r="O124" i="1" s="1"/>
  <c r="N219" i="1"/>
  <c r="O219" i="1" s="1"/>
  <c r="N230" i="1"/>
  <c r="O230" i="1" s="1"/>
  <c r="N261" i="1"/>
  <c r="O261" i="1" s="1"/>
  <c r="J30" i="1"/>
  <c r="J22" i="1" s="1"/>
  <c r="M54" i="1"/>
  <c r="M23" i="1" s="1"/>
  <c r="D63" i="1"/>
  <c r="D99" i="1"/>
  <c r="N237" i="1"/>
  <c r="O237" i="1" s="1"/>
  <c r="L30" i="1"/>
  <c r="V71" i="1"/>
  <c r="V70" i="1" s="1"/>
  <c r="N107" i="1"/>
  <c r="O107" i="1" s="1"/>
  <c r="N138" i="1"/>
  <c r="O138" i="1" s="1"/>
  <c r="I185" i="1"/>
  <c r="I28" i="1" s="1"/>
  <c r="R54" i="1"/>
  <c r="R23" i="1" s="1"/>
  <c r="D43" i="1"/>
  <c r="D37" i="1" s="1"/>
  <c r="D30" i="1" s="1"/>
  <c r="R99" i="1"/>
  <c r="R70" i="1" s="1"/>
  <c r="R24" i="1" s="1"/>
  <c r="N145" i="1"/>
  <c r="O145" i="1" s="1"/>
  <c r="T63" i="1"/>
  <c r="U63" i="1" s="1"/>
  <c r="T99" i="1"/>
  <c r="U99" i="1" s="1"/>
  <c r="R43" i="1"/>
  <c r="R37" i="1" s="1"/>
  <c r="R30" i="1" s="1"/>
  <c r="N90" i="1"/>
  <c r="O90" i="1" s="1"/>
  <c r="V99" i="1"/>
  <c r="W99" i="1" s="1"/>
  <c r="N142" i="1"/>
  <c r="O142" i="1" s="1"/>
  <c r="D77" i="1"/>
  <c r="V77" i="1"/>
  <c r="W77" i="1" s="1"/>
  <c r="L37" i="1"/>
  <c r="T43" i="1"/>
  <c r="U43" i="1" s="1"/>
  <c r="I77" i="1"/>
  <c r="I176" i="1"/>
  <c r="N206" i="1"/>
  <c r="O206" i="1" s="1"/>
  <c r="N273" i="1"/>
  <c r="O273" i="1" s="1"/>
  <c r="D54" i="1"/>
  <c r="D23" i="1" s="1"/>
  <c r="R185" i="1"/>
  <c r="R28" i="1" s="1"/>
  <c r="E37" i="1"/>
  <c r="U60" i="1"/>
  <c r="P30" i="1"/>
  <c r="D185" i="1"/>
  <c r="D28" i="1" s="1"/>
  <c r="N72" i="1"/>
  <c r="O72" i="1" s="1"/>
  <c r="N146" i="1"/>
  <c r="O146" i="1" s="1"/>
  <c r="N266" i="1"/>
  <c r="O266" i="1" s="1"/>
  <c r="I171" i="1"/>
  <c r="I26" i="1" s="1"/>
  <c r="V55" i="1"/>
  <c r="W55" i="1" s="1"/>
  <c r="F54" i="1"/>
  <c r="F29" i="1" s="1"/>
  <c r="N91" i="1"/>
  <c r="O91" i="1" s="1"/>
  <c r="E171" i="1"/>
  <c r="E26" i="1" s="1"/>
  <c r="N109" i="1"/>
  <c r="O109" i="1" s="1"/>
  <c r="N225" i="1"/>
  <c r="O225" i="1" s="1"/>
  <c r="T185" i="1"/>
  <c r="V185" i="1"/>
  <c r="N203" i="1"/>
  <c r="O203" i="1" s="1"/>
  <c r="N42" i="1"/>
  <c r="I60" i="1"/>
  <c r="G70" i="1"/>
  <c r="G24" i="1" s="1"/>
  <c r="N75" i="1"/>
  <c r="O75" i="1" s="1"/>
  <c r="H171" i="1"/>
  <c r="H26" i="1" s="1"/>
  <c r="H70" i="1"/>
  <c r="H24" i="1" s="1"/>
  <c r="N239" i="1"/>
  <c r="O239" i="1" s="1"/>
  <c r="N105" i="1"/>
  <c r="O105" i="1" s="1"/>
  <c r="I63" i="1"/>
  <c r="I71" i="1"/>
  <c r="N133" i="1"/>
  <c r="O133" i="1" s="1"/>
  <c r="N140" i="1"/>
  <c r="O140" i="1" s="1"/>
  <c r="O42" i="1"/>
  <c r="N41" i="1"/>
  <c r="O177" i="1"/>
  <c r="L22" i="1"/>
  <c r="L21" i="1" s="1"/>
  <c r="U55" i="1"/>
  <c r="O61" i="1"/>
  <c r="H22" i="1"/>
  <c r="T28" i="1"/>
  <c r="U28" i="1" s="1"/>
  <c r="U185" i="1"/>
  <c r="V28" i="1"/>
  <c r="W28" i="1" s="1"/>
  <c r="W185" i="1"/>
  <c r="N190" i="1"/>
  <c r="O190" i="1" s="1"/>
  <c r="N213" i="1"/>
  <c r="O213" i="1" s="1"/>
  <c r="N65" i="1"/>
  <c r="O65" i="1" s="1"/>
  <c r="W72" i="1"/>
  <c r="I99" i="1"/>
  <c r="N116" i="1"/>
  <c r="O116" i="1" s="1"/>
  <c r="N211" i="1"/>
  <c r="O211" i="1" s="1"/>
  <c r="N231" i="1"/>
  <c r="O231" i="1" s="1"/>
  <c r="N187" i="1"/>
  <c r="O187" i="1" s="1"/>
  <c r="U177" i="1"/>
  <c r="W61" i="1"/>
  <c r="W177" i="1"/>
  <c r="N197" i="1"/>
  <c r="O197" i="1" s="1"/>
  <c r="N226" i="1"/>
  <c r="O226" i="1" s="1"/>
  <c r="U61" i="1"/>
  <c r="N204" i="1"/>
  <c r="O204" i="1" s="1"/>
  <c r="N114" i="1"/>
  <c r="O114" i="1" s="1"/>
  <c r="U187" i="1"/>
  <c r="N209" i="1"/>
  <c r="O209" i="1" s="1"/>
  <c r="N240" i="1"/>
  <c r="O240" i="1" s="1"/>
  <c r="U100" i="1"/>
  <c r="N250" i="1"/>
  <c r="O250" i="1" s="1"/>
  <c r="N257" i="1"/>
  <c r="O257" i="1" s="1"/>
  <c r="N269" i="1"/>
  <c r="O269" i="1" s="1"/>
  <c r="N67" i="1"/>
  <c r="O67" i="1" s="1"/>
  <c r="N199" i="1"/>
  <c r="O199" i="1" s="1"/>
  <c r="N97" i="1"/>
  <c r="O97" i="1" s="1"/>
  <c r="N47" i="1"/>
  <c r="O47" i="1" s="1"/>
  <c r="T58" i="1"/>
  <c r="U58" i="1" s="1"/>
  <c r="U65" i="1"/>
  <c r="N112" i="1"/>
  <c r="O112" i="1" s="1"/>
  <c r="N147" i="1"/>
  <c r="O147" i="1" s="1"/>
  <c r="W187" i="1"/>
  <c r="V52" i="1"/>
  <c r="W52" i="1" s="1"/>
  <c r="I43" i="1"/>
  <c r="N57" i="1"/>
  <c r="N73" i="1"/>
  <c r="O73" i="1" s="1"/>
  <c r="N123" i="1"/>
  <c r="O123" i="1" s="1"/>
  <c r="N134" i="1"/>
  <c r="O134" i="1" s="1"/>
  <c r="N178" i="1"/>
  <c r="O178" i="1" s="1"/>
  <c r="N195" i="1"/>
  <c r="O195" i="1" s="1"/>
  <c r="N207" i="1"/>
  <c r="O207" i="1" s="1"/>
  <c r="N218" i="1"/>
  <c r="O218" i="1" s="1"/>
  <c r="N238" i="1"/>
  <c r="O238" i="1" s="1"/>
  <c r="N248" i="1"/>
  <c r="O248" i="1" s="1"/>
  <c r="N262" i="1"/>
  <c r="O262" i="1" s="1"/>
  <c r="N274" i="1"/>
  <c r="O274" i="1" s="1"/>
  <c r="N342" i="1"/>
  <c r="O342" i="1" s="1"/>
  <c r="N88" i="1"/>
  <c r="V58" i="1"/>
  <c r="W58" i="1" s="1"/>
  <c r="N62" i="1"/>
  <c r="O62" i="1" s="1"/>
  <c r="V63" i="1"/>
  <c r="W63" i="1" s="1"/>
  <c r="V174" i="1"/>
  <c r="N193" i="1"/>
  <c r="O193" i="1" s="1"/>
  <c r="N200" i="1"/>
  <c r="O200" i="1" s="1"/>
  <c r="N216" i="1"/>
  <c r="O216" i="1" s="1"/>
  <c r="N227" i="1"/>
  <c r="O227" i="1" s="1"/>
  <c r="N236" i="1"/>
  <c r="O236" i="1" s="1"/>
  <c r="N246" i="1"/>
  <c r="O246" i="1" s="1"/>
  <c r="N255" i="1"/>
  <c r="O255" i="1" s="1"/>
  <c r="N267" i="1"/>
  <c r="O267" i="1" s="1"/>
  <c r="U57" i="1"/>
  <c r="N89" i="1"/>
  <c r="O89" i="1" s="1"/>
  <c r="N119" i="1"/>
  <c r="O119" i="1" s="1"/>
  <c r="N191" i="1"/>
  <c r="O191" i="1" s="1"/>
  <c r="N205" i="1"/>
  <c r="O205" i="1" s="1"/>
  <c r="N214" i="1"/>
  <c r="O214" i="1" s="1"/>
  <c r="N234" i="1"/>
  <c r="O234" i="1" s="1"/>
  <c r="N260" i="1"/>
  <c r="O260" i="1" s="1"/>
  <c r="N272" i="1"/>
  <c r="O272" i="1" s="1"/>
  <c r="V41" i="1"/>
  <c r="T71" i="1"/>
  <c r="N130" i="1"/>
  <c r="O130" i="1" s="1"/>
  <c r="N345" i="1"/>
  <c r="O345" i="1" s="1"/>
  <c r="N59" i="1"/>
  <c r="N96" i="1"/>
  <c r="O96" i="1" s="1"/>
  <c r="N104" i="1"/>
  <c r="O104" i="1" s="1"/>
  <c r="N128" i="1"/>
  <c r="O128" i="1" s="1"/>
  <c r="N139" i="1"/>
  <c r="O139" i="1" s="1"/>
  <c r="N186" i="1"/>
  <c r="N223" i="1"/>
  <c r="O223" i="1" s="1"/>
  <c r="N241" i="1"/>
  <c r="O241" i="1" s="1"/>
  <c r="N258" i="1"/>
  <c r="O258" i="1" s="1"/>
  <c r="N270" i="1"/>
  <c r="O270" i="1" s="1"/>
  <c r="N100" i="1"/>
  <c r="I58" i="1"/>
  <c r="J21" i="1" l="1"/>
  <c r="L29" i="1"/>
  <c r="V43" i="1"/>
  <c r="W43" i="1" s="1"/>
  <c r="T37" i="1"/>
  <c r="U37" i="1" s="1"/>
  <c r="T171" i="1"/>
  <c r="H21" i="1"/>
  <c r="J29" i="1"/>
  <c r="G29" i="1"/>
  <c r="K29" i="1"/>
  <c r="G21" i="1"/>
  <c r="O175" i="1"/>
  <c r="P29" i="1"/>
  <c r="D70" i="1"/>
  <c r="D24" i="1" s="1"/>
  <c r="P22" i="1"/>
  <c r="P21" i="1" s="1"/>
  <c r="D22" i="1"/>
  <c r="D21" i="1" s="1"/>
  <c r="D29" i="1"/>
  <c r="R29" i="1"/>
  <c r="R22" i="1"/>
  <c r="R21" i="1" s="1"/>
  <c r="E29" i="1"/>
  <c r="E21" i="1"/>
  <c r="K22" i="1"/>
  <c r="K21" i="1" s="1"/>
  <c r="W71" i="1"/>
  <c r="F23" i="1"/>
  <c r="F21" i="1" s="1"/>
  <c r="T30" i="1"/>
  <c r="T22" i="1" s="1"/>
  <c r="V54" i="1"/>
  <c r="V23" i="1" s="1"/>
  <c r="W23" i="1" s="1"/>
  <c r="H29" i="1"/>
  <c r="M22" i="1"/>
  <c r="M21" i="1" s="1"/>
  <c r="M29" i="1"/>
  <c r="T54" i="1"/>
  <c r="I54" i="1"/>
  <c r="W70" i="1"/>
  <c r="V24" i="1"/>
  <c r="W24" i="1" s="1"/>
  <c r="N176" i="1"/>
  <c r="O176" i="1" s="1"/>
  <c r="O186" i="1"/>
  <c r="N185" i="1"/>
  <c r="O174" i="1"/>
  <c r="N55" i="1"/>
  <c r="O57" i="1"/>
  <c r="I37" i="1"/>
  <c r="N60" i="1"/>
  <c r="O60" i="1" s="1"/>
  <c r="T26" i="1"/>
  <c r="U26" i="1" s="1"/>
  <c r="U171" i="1"/>
  <c r="W174" i="1"/>
  <c r="V171" i="1"/>
  <c r="I70" i="1"/>
  <c r="O41" i="1"/>
  <c r="N43" i="1"/>
  <c r="O43" i="1" s="1"/>
  <c r="T70" i="1"/>
  <c r="U71" i="1"/>
  <c r="N71" i="1"/>
  <c r="N63" i="1"/>
  <c r="O63" i="1" s="1"/>
  <c r="W41" i="1"/>
  <c r="V37" i="1"/>
  <c r="N77" i="1"/>
  <c r="O77" i="1" s="1"/>
  <c r="O88" i="1"/>
  <c r="O100" i="1"/>
  <c r="N99" i="1"/>
  <c r="O99" i="1" s="1"/>
  <c r="O59" i="1"/>
  <c r="N58" i="1"/>
  <c r="O58" i="1" s="1"/>
  <c r="U30" i="1" l="1"/>
  <c r="T29" i="1"/>
  <c r="U29" i="1" s="1"/>
  <c r="W54" i="1"/>
  <c r="N171" i="1"/>
  <c r="N70" i="1"/>
  <c r="O71" i="1"/>
  <c r="U70" i="1"/>
  <c r="T24" i="1"/>
  <c r="U24" i="1" s="1"/>
  <c r="N28" i="1"/>
  <c r="O28" i="1" s="1"/>
  <c r="O185" i="1"/>
  <c r="N26" i="1"/>
  <c r="O26" i="1" s="1"/>
  <c r="O171" i="1"/>
  <c r="U22" i="1"/>
  <c r="N37" i="1"/>
  <c r="T23" i="1"/>
  <c r="U23" i="1" s="1"/>
  <c r="U54" i="1"/>
  <c r="I24" i="1"/>
  <c r="I30" i="1"/>
  <c r="N54" i="1"/>
  <c r="O55" i="1"/>
  <c r="W37" i="1"/>
  <c r="V30" i="1"/>
  <c r="I23" i="1"/>
  <c r="W171" i="1"/>
  <c r="V26" i="1"/>
  <c r="W26" i="1" s="1"/>
  <c r="V22" i="1" l="1"/>
  <c r="V29" i="1"/>
  <c r="W29" i="1" s="1"/>
  <c r="W30" i="1"/>
  <c r="I22" i="1"/>
  <c r="I29" i="1"/>
  <c r="N23" i="1"/>
  <c r="O23" i="1" s="1"/>
  <c r="O54" i="1"/>
  <c r="O37" i="1"/>
  <c r="N30" i="1"/>
  <c r="T21" i="1"/>
  <c r="U21" i="1" s="1"/>
  <c r="O70" i="1"/>
  <c r="N24" i="1"/>
  <c r="O24" i="1" s="1"/>
  <c r="N22" i="1" l="1"/>
  <c r="N29" i="1"/>
  <c r="O29" i="1" s="1"/>
  <c r="O30" i="1"/>
  <c r="I21" i="1"/>
  <c r="W22" i="1"/>
  <c r="V21" i="1"/>
  <c r="W21" i="1" s="1"/>
  <c r="N21" i="1" l="1"/>
  <c r="O21" i="1" s="1"/>
  <c r="O22" i="1"/>
</calcChain>
</file>

<file path=xl/sharedStrings.xml><?xml version="1.0" encoding="utf-8"?>
<sst xmlns="http://schemas.openxmlformats.org/spreadsheetml/2006/main" count="3082" uniqueCount="778">
  <si>
    <t>Форма 11. Отчет об исполнении плана финансирования капитальных вложений по инвестиционным проектам в разрезе источников финансирования (квартальный)</t>
  </si>
  <si>
    <t>за 3 месяца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</si>
  <si>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</si>
  <si>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</si>
  <si>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</si>
  <si>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</t>
  </si>
  <si>
    <t xml:space="preserve">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</si>
  <si>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</si>
  <si>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</si>
  <si>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</si>
  <si>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 рублей (с НДС)</t>
  </si>
  <si>
    <t>Отклонение от плана финансирования по итогам отчетного квартала</t>
  </si>
  <si>
    <t>Причины отклонений</t>
  </si>
  <si>
    <t>Всего 2026 год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</si>
  <si>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</si>
  <si>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</si>
  <si>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</si>
  <si>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</si>
  <si>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</si>
  <si>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</si>
  <si>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</si>
  <si>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</si>
  <si>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 рублей 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</si>
  <si>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</si>
  <si>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</si>
  <si>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</si>
  <si>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</si>
  <si>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</si>
  <si>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</si>
  <si>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</si>
  <si>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</si>
  <si>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</si>
  <si>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</si>
  <si>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</si>
  <si>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</si>
  <si>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</si>
  <si>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</si>
  <si>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</si>
  <si>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</si>
  <si>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</si>
  <si>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</si>
  <si>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</si>
  <si>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</si>
  <si>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</si>
  <si>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</si>
  <si>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</si>
  <si>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</si>
  <si>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</si>
  <si>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</si>
  <si>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</si>
  <si>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</si>
  <si>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</si>
  <si>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</si>
  <si>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</si>
  <si>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N_505-ХТЭЦ-3-22тп</t>
  </si>
  <si>
    <t>1.1.2.1</t>
  </si>
  <si>
    <t>1.1.2.2</t>
  </si>
  <si>
    <t>F_505-ХТСКх-17тп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</si>
  <si>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</si>
  <si>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</si>
  <si>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</si>
  <si>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</si>
  <si>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L_505-ХТС-2тп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</si>
  <si>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</si>
  <si>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</si>
  <si>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I_505-ХТСКх-69тп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</si>
  <si>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</si>
  <si>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</si>
  <si>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I_505-ХТСКх-67тп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</si>
  <si>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</si>
  <si>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</si>
  <si>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N_505-ХТС-3тп</t>
  </si>
  <si>
    <t>Техперевооружение Хабаровской ТЭЦ-3 для обеспечения выдачи тепловой энергии в тепломагистраль ТМ-35</t>
  </si>
  <si>
    <t>N_505-ХТС-9тп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</si>
  <si>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</si>
  <si>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</si>
  <si>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J_505-ХТСКх-76</t>
  </si>
  <si>
    <t>Тех. присоединение Реконструкция ТМ-25 от ХТЭЦ-2 и ПНС № 813 "Прибрежная"  ХТС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</si>
  <si>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</si>
  <si>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</si>
  <si>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</si>
  <si>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</si>
  <si>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</si>
  <si>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H_505-ХГ-103</t>
  </si>
  <si>
    <t>Реконструкция головного участка ТМ-25 от Хабаровской ТЭЦ-2 с увеличением диаметра с 800/1000 мм на 1200 мм протяженностью 130х2 м</t>
  </si>
  <si>
    <t>Проект 2025г. Включен в ИПР  в связи с поздним предоставлением актов выполненных работ по договору подряда № 89/ХТС-25 от 18.06.2025 с ООО "Гарантстрой". Факт корректировки оплат по договорам поставки МТР.</t>
  </si>
  <si>
    <t>Реконструкция ТМ-17 от ПНС-172 до ТК 731.04 с увеличением диаметра с Dy = 500/600 мм на Dy = 600/700 мм общей протяженностью 642,5х2м.п.</t>
  </si>
  <si>
    <t>Проект 2025. Включен в ИПР на основании факта корректировки исполнительной документации в рамках устранения выявленных в отчетном периоде несоответствий за выполненные в ноябре 2025г по договору с ООО "УМР" №55/ХТС-2025 от 17.04.2025. Факт корректировки оплат по договорам поставки МТР.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</si>
  <si>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</si>
  <si>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Проект 2025г. Включен в ИПР на основании факта корректировки оплат по договорам поставки МТР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</si>
  <si>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</si>
  <si>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</si>
  <si>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Проект 2025г. Включен в ИПР  в связи с поздним предоставлением выполнением ПИР по дог.2025г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</si>
  <si>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</si>
  <si>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</si>
  <si>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</si>
  <si>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</si>
  <si>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</si>
  <si>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H_505-ХТСКх-38</t>
  </si>
  <si>
    <t>1.2.1</t>
  </si>
  <si>
    <t>Реконструкция объектов по производству электрической энергии всего, в том числе:</t>
  </si>
  <si>
    <t>J_505-ХТСКх-75</t>
  </si>
  <si>
    <t>Реконструкция градирни Амурской ТЭЦ-1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</si>
  <si>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</si>
  <si>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</si>
  <si>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</si>
  <si>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H_505-ХТСКх-30-1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</si>
  <si>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</si>
  <si>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</si>
  <si>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</si>
  <si>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 xml:space="preserve">перенос финансирования по невостребованным на проекте ТМЦ, </t>
  </si>
  <si>
    <t>F_505-ХТСКх-12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</si>
  <si>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</si>
  <si>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</si>
  <si>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</si>
  <si>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F_505-ХГ-1-1</t>
  </si>
  <si>
    <t>Реконструкция подкачивающей насосной станции "Городская" в г.Амурске (СП КТС)</t>
  </si>
  <si>
    <t>I_505-ХТСКх-63</t>
  </si>
  <si>
    <t>H_505-ХТСКх-45</t>
  </si>
  <si>
    <t>1.2.4</t>
  </si>
  <si>
    <t>Реконструкция прочих объектов основных средств всего, в том числе:</t>
  </si>
  <si>
    <t>N_505-КТЭЦ3-10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</si>
  <si>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</si>
  <si>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F_505-ХТСКх-8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</si>
  <si>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</si>
  <si>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N_505-ХТЭЦ-1-3</t>
  </si>
  <si>
    <t>Реконструкция бака-запаса горячей воды емк. 5000 м3,  СП Хабаровская ТЭЦ-2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</si>
  <si>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</si>
  <si>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</si>
  <si>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</si>
  <si>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</si>
  <si>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</si>
  <si>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</si>
  <si>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</si>
  <si>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</si>
  <si>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</si>
  <si>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J_505-ХГ-143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</si>
  <si>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</si>
  <si>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</si>
  <si>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</si>
  <si>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</si>
  <si>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>N_505-ХГ-162</t>
  </si>
  <si>
    <t xml:space="preserve">Техперевооружение Николаевской ТЭЦ с переводом котлоагрегата ст. № 1, ст. № 4  на сжигание природного газа </t>
  </si>
  <si>
    <t>Финансирование фактически сложившейся Кт. Задолженности на начало отчетного периода</t>
  </si>
  <si>
    <t>Замена вентиляторов горячего дутья ВГД-10/3000, 12 шт. СП ТЭЦ  Советская Гавань</t>
  </si>
  <si>
    <t>N_505-ТЭЦСов.Гавань-2</t>
  </si>
  <si>
    <t>P_505-ХТЭЦ-1-11</t>
  </si>
  <si>
    <t>1.3.2</t>
  </si>
  <si>
    <t>Модернизация, техническое перевооружение котельных всего, в том числе:</t>
  </si>
  <si>
    <t>L_505-ХГ-178</t>
  </si>
  <si>
    <t>1.3.3</t>
  </si>
  <si>
    <t>Модернизация, техническое перевооружение тепловых сетей всего, в том числе:</t>
  </si>
  <si>
    <t>N_505-ХГ-163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</si>
  <si>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</si>
  <si>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</si>
  <si>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</si>
  <si>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</si>
  <si>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</si>
  <si>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</si>
  <si>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</si>
  <si>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</si>
  <si>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</si>
  <si>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</si>
  <si>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</si>
  <si>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Проект 2025г. Включен в ИПР на основании факта корректировки исполнительной документации за выполненные в сентябре 2025г.  по договору с ООО "СУ-277" №53/ХТС-2025 от 17.04.2025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</si>
  <si>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</si>
  <si>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</si>
  <si>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</si>
  <si>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</si>
  <si>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</si>
  <si>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</si>
  <si>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</si>
  <si>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</si>
  <si>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</si>
  <si>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</si>
  <si>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</si>
  <si>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</si>
  <si>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</si>
  <si>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</si>
  <si>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</si>
  <si>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</si>
  <si>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</si>
  <si>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</si>
  <si>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</si>
  <si>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</si>
  <si>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</si>
  <si>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</si>
  <si>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</si>
  <si>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</si>
  <si>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</si>
  <si>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</si>
  <si>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</si>
  <si>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</si>
  <si>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</si>
  <si>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</si>
  <si>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</si>
  <si>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</si>
  <si>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J_505-ХТСКх-9-52</t>
  </si>
  <si>
    <t>1.3.4</t>
  </si>
  <si>
    <t>Модернизация, техническое перевооружение прочих объектов основных средств всего, в том числе:</t>
  </si>
  <si>
    <t>J_505-ХТСКх-9-53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</si>
  <si>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</si>
  <si>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</si>
  <si>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J_505-ХТСКх-9-54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</si>
  <si>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</si>
  <si>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</si>
  <si>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</si>
  <si>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</si>
  <si>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</si>
  <si>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</si>
  <si>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</si>
  <si>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</si>
  <si>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</si>
  <si>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</si>
  <si>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</si>
  <si>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</si>
  <si>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</si>
  <si>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</si>
  <si>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</si>
  <si>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</si>
  <si>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</si>
  <si>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</si>
  <si>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</si>
  <si>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</si>
  <si>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</si>
  <si>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</si>
  <si>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</si>
  <si>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</si>
  <si>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</si>
  <si>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</si>
  <si>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</si>
  <si>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</si>
  <si>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J_505-ХТСКх-9-56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</si>
  <si>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</si>
  <si>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</si>
  <si>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</si>
  <si>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</si>
  <si>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</si>
  <si>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</si>
  <si>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</si>
  <si>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</si>
  <si>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</si>
  <si>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</si>
  <si>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</si>
  <si>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</si>
  <si>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</si>
  <si>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</si>
  <si>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F_505-ХГ-30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</si>
  <si>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</si>
  <si>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</si>
  <si>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</si>
  <si>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</si>
  <si>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</si>
  <si>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</si>
  <si>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H_505-ХГ-108-2</t>
  </si>
  <si>
    <t>Модернизация вакуумных деаэраторов СП Николаевская ТЭЦ, в количестве 2 шт.</t>
  </si>
  <si>
    <t>N_505-НТЭЦ-1</t>
  </si>
  <si>
    <t>H_505-ХГ-108-1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</si>
  <si>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</si>
  <si>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</si>
  <si>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</si>
  <si>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</si>
  <si>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</si>
  <si>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</si>
  <si>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N_505-ХГ-190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</si>
  <si>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</si>
  <si>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</si>
  <si>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N_505-КТЭЦ2-2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</si>
  <si>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</si>
  <si>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</si>
  <si>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N_505-ХГ-194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</si>
  <si>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</si>
  <si>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</si>
  <si>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</si>
  <si>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</si>
  <si>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</si>
  <si>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</si>
  <si>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</si>
  <si>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</si>
  <si>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N_505-ТЭЦСов.Гавань-9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</si>
  <si>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</si>
  <si>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</si>
  <si>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</si>
  <si>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</si>
  <si>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</si>
  <si>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</si>
  <si>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</si>
  <si>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</si>
  <si>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N_505-ХТЭЦ-3-24</t>
  </si>
  <si>
    <t>Модернизация системы энергоснабжения МГ с заменой двигателя Capstone C30 СП Николаевская ТЭЦ, 9 шт.</t>
  </si>
  <si>
    <t>O_505-НТЭЦ-9</t>
  </si>
  <si>
    <t>N_505-ТЭЦСов.Гавань-7-1</t>
  </si>
  <si>
    <t>Реконструкция железобетонных дымовых труб ст.№1, ст.№2, Н=120м СП Николаевская ТЭЦ</t>
  </si>
  <si>
    <t>O_505-НТЭЦ-11</t>
  </si>
  <si>
    <t>N_505-АмТЭЦ-1-10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</si>
  <si>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</si>
  <si>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</si>
  <si>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</si>
  <si>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</si>
  <si>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O_505-КТЭЦ3-11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</si>
  <si>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</si>
  <si>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</si>
  <si>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O_505-КТЭЦ3-12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</si>
  <si>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</si>
  <si>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</si>
  <si>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</si>
  <si>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</si>
  <si>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</si>
  <si>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</si>
  <si>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</si>
  <si>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</si>
  <si>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</si>
  <si>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</si>
  <si>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</si>
  <si>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</si>
  <si>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 xml:space="preserve">Выплата гарантийоного удержания. Планировался перенос остатков материалов на операционный ремонт, но в связи с затянувшимся анализом сверки данных по остаткам МТР на складах по договорам, перенос будет осуществлен во 2 квартале.
</t>
  </si>
  <si>
    <t>Реконструкция золоотвала №2 (2 пусковой комплекс) Хабаровской ТЭЦ-3 (ёмкость - 2250 тыс. м3)</t>
  </si>
  <si>
    <t>F_505-ХГ-41</t>
  </si>
  <si>
    <t>N_505-КТЭЦ3-6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</si>
  <si>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</si>
  <si>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</si>
  <si>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</si>
  <si>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</si>
  <si>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 xml:space="preserve">Запланирован аванс 10% от стоимости СМР  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</si>
  <si>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</si>
  <si>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</si>
  <si>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Увеличение стоимости проекта по результатам утвержденной проектно-сметной документации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</si>
  <si>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</si>
  <si>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</si>
  <si>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Проект 2025года. В связи с изменением тех. решения сроки реализации сдвинулись на 2026 год.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</si>
  <si>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</si>
  <si>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</si>
  <si>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Отклонение связано с оплатой ГУ по исполненному договору №81/КТ2-25 от 09.07.2025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</si>
  <si>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</si>
  <si>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</si>
  <si>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Отклонение связано с оплатой ГУ по исполненному договору №31/КТ2-25 от 20.03.2025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</si>
  <si>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</si>
  <si>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</si>
  <si>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</si>
  <si>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</si>
  <si>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</si>
  <si>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Финансирование СМР осуществляется согласно графика выполнения и финансировая работ</t>
  </si>
  <si>
    <t>Реконструкция панелей защит ВЛ-110 кВ СП Николаевская ТЭЦ, 2 шт.</t>
  </si>
  <si>
    <t>O_505-НТЭЦ-8</t>
  </si>
  <si>
    <t>Отклонение связано с несвоевременной поставкой оборудования 2025 года  по договору поставки  № 1279/81-25 от 17.09.2025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</si>
  <si>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</si>
  <si>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</si>
  <si>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 xml:space="preserve">По ДС продление срока работ ПИР 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</si>
  <si>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</si>
  <si>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</si>
  <si>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</si>
  <si>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</si>
  <si>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Оплата ГУ по исполненному договору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</si>
  <si>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</si>
  <si>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</si>
  <si>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</si>
  <si>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</si>
  <si>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</si>
  <si>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</si>
  <si>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N_505-ХТЭЦ-3-32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</si>
  <si>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</si>
  <si>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</si>
  <si>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</si>
  <si>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</si>
  <si>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</si>
  <si>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</si>
  <si>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</si>
  <si>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</si>
  <si>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O_505-КТЭЦ2-16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</si>
  <si>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</si>
  <si>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</si>
  <si>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</si>
  <si>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</si>
  <si>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O_505-НТЭЦ-13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</si>
  <si>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</si>
  <si>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</si>
  <si>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</si>
  <si>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</si>
  <si>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</si>
  <si>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</si>
  <si>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</si>
  <si>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</si>
  <si>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</si>
  <si>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</si>
  <si>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</si>
  <si>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</si>
  <si>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</si>
  <si>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</si>
  <si>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</si>
  <si>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</si>
  <si>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O_505-АмТЭЦ-1-17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</si>
  <si>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</si>
  <si>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</si>
  <si>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O_505-АмТЭЦ-1-13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</si>
  <si>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</si>
  <si>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</si>
  <si>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Переходящее обязательство. Плата за аренду земли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</si>
  <si>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</si>
  <si>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</si>
  <si>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</si>
  <si>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</si>
  <si>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N_505-ХТЭЦ-3-42</t>
  </si>
  <si>
    <t>1.7</t>
  </si>
  <si>
    <t>Прочие инвестиционные проекты всего, в том числе:</t>
  </si>
  <si>
    <t>N_505-ХТЭЦ-3-31</t>
  </si>
  <si>
    <t>Разработка ПИР для реалиазции проекта "Модернизация системы золоудаления Хабаровской ТЭЦ-3)</t>
  </si>
  <si>
    <t>O_505-ХТЭЦ-3-55</t>
  </si>
  <si>
    <t>N_505-ХТЭЦ-3-27</t>
  </si>
  <si>
    <t>Разработка ПИР для проекта Строительство Градирни № 2 Амурской ТЭЦ-1</t>
  </si>
  <si>
    <t>P_505-АмТЭЦ-1-24</t>
  </si>
  <si>
    <t>O_505-ХТЭЦ2-8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</si>
  <si>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</si>
  <si>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</si>
  <si>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</si>
  <si>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Покупка бульдозера ТТЦ тяговый класс 20 СП "КТЭЦ-2", 2шт (1 шт.-2026, 1 шт.-2028)</t>
  </si>
  <si>
    <t>N_505-КТЭЦ2-45-2</t>
  </si>
  <si>
    <t xml:space="preserve">доп расходы по услугам РГС </t>
  </si>
  <si>
    <t>N_505-АмТЭЦ-1-8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</si>
  <si>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</si>
  <si>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</si>
  <si>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</si>
  <si>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</si>
  <si>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>опережение графика поставки по дог №130/81-26 от 30.01.2026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</si>
  <si>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</si>
  <si>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</si>
  <si>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>O_505-ИА-12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</si>
  <si>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</si>
  <si>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</si>
  <si>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</si>
  <si>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</si>
  <si>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</si>
  <si>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</si>
  <si>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</si>
  <si>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</si>
  <si>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</si>
  <si>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</si>
  <si>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</si>
  <si>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</si>
  <si>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</si>
  <si>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</si>
  <si>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</si>
  <si>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</si>
  <si>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</si>
  <si>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</si>
  <si>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Поставка оборудования ранее планируемого периода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</si>
  <si>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</si>
  <si>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</si>
  <si>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</si>
  <si>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</si>
  <si>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</si>
  <si>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</si>
  <si>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</si>
  <si>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</si>
  <si>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</si>
  <si>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</si>
  <si>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</si>
  <si>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</si>
  <si>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</si>
  <si>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</si>
  <si>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</si>
  <si>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</si>
  <si>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</si>
  <si>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</si>
  <si>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</si>
  <si>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</si>
  <si>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</si>
  <si>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</si>
  <si>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</si>
  <si>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</si>
  <si>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</si>
  <si>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</si>
  <si>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</si>
  <si>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</si>
  <si>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</si>
  <si>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</si>
  <si>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</si>
  <si>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</si>
  <si>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</si>
  <si>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</si>
  <si>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</si>
  <si>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</si>
  <si>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H_505-ХТСКх-54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</si>
  <si>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</si>
  <si>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</si>
  <si>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</si>
  <si>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</si>
  <si>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</si>
  <si>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</si>
  <si>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F_505-ХГ-42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</si>
  <si>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</si>
  <si>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</si>
  <si>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</si>
  <si>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</si>
  <si>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</si>
  <si>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</si>
  <si>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N_505-ХТЭЦ-3-48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</si>
  <si>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</si>
  <si>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</si>
  <si>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</si>
  <si>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</si>
  <si>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</si>
  <si>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</si>
  <si>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</si>
  <si>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</si>
  <si>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</si>
  <si>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</si>
  <si>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</si>
  <si>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</si>
  <si>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</si>
  <si>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</si>
  <si>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N_505-ХТЭЦ-3-49</t>
  </si>
  <si>
    <t>Покупка Автомобиля УАЗ 390995,колесная формула 4Х4, 1 шт. СП Николаевская ТЭЦ</t>
  </si>
  <si>
    <t>P_505-НТЭЦ-45-27</t>
  </si>
  <si>
    <t>O_505-КТЭЦ2-18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</si>
  <si>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</si>
  <si>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</si>
  <si>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</si>
  <si>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</si>
  <si>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>O_505-ТЭЦСов.Гавань-23</t>
  </si>
  <si>
    <t xml:space="preserve">Покупка 3D принтера, 1 шт., СП ХТС </t>
  </si>
  <si>
    <t>P_505-ХТС-34-53</t>
  </si>
  <si>
    <t>N_505-ХТЭЦ2-34-2</t>
  </si>
  <si>
    <t>Покупка сервера для записи видеонаблюдения, 1 шт., СП
ХТС</t>
  </si>
  <si>
    <t>P_505-ХТС-34-54</t>
  </si>
  <si>
    <t>N_505-ХТЭЦ2-34-3</t>
  </si>
  <si>
    <t>Покупка коммутатора для записи видеонаблюдения, 1 шт., СП
ХТС</t>
  </si>
  <si>
    <t>P_505-ХТС-34-55</t>
  </si>
  <si>
    <t>N_505-ХТЭЦ2-34-11</t>
  </si>
  <si>
    <t>Покупка вакуумной машины на базе Камаз, 1 шт. , СП ХТС</t>
  </si>
  <si>
    <t>P_505-ХТС-34-56</t>
  </si>
  <si>
    <t>N_505-ХТЭЦ2-34-15</t>
  </si>
  <si>
    <t>Покупка автомобиля технологического с КМУ, 1 шт., СП ХТС</t>
  </si>
  <si>
    <t>P_505-ХТС-34-57</t>
  </si>
  <si>
    <t>N_505-ХТЭЦ2-34-16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</si>
  <si>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</si>
  <si>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</si>
  <si>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N_505-ХТЭЦ-3-45-12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</si>
  <si>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</si>
  <si>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</si>
  <si>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</si>
  <si>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</si>
  <si>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</si>
  <si>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</si>
  <si>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</si>
  <si>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</si>
  <si>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</si>
  <si>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</si>
  <si>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</si>
  <si>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</si>
  <si>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</si>
  <si>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</si>
  <si>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N_505-КТЭЦ2-45-25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</si>
  <si>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</si>
  <si>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</si>
  <si>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N_505-КТЭЦ2-45-4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</si>
  <si>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</si>
  <si>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</si>
  <si>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N_505-КТЭЦ2-45-5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</si>
  <si>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</si>
  <si>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</si>
  <si>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N_505-ХГ-45-352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</si>
  <si>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</si>
  <si>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</si>
  <si>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N_505-ХГ-45-394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</si>
  <si>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</si>
  <si>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</si>
  <si>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N_505-ХГ-45-401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</si>
  <si>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</si>
  <si>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</si>
  <si>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</si>
  <si>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</si>
  <si>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</si>
  <si>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</si>
  <si>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</si>
  <si>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Покупка системы контроля привилегированных пользователей для ХТЭЦ-1 в количестве 1 комплекта</t>
  </si>
  <si>
    <t>P_505-ХТЭЦ-1-6нма</t>
  </si>
  <si>
    <t>N_505-ХГ-45-402</t>
  </si>
  <si>
    <t>Покупка системы оптимизации режимов для ХТЭЦ-1 в количестве 1 комплекта</t>
  </si>
  <si>
    <t>P_505-ХТЭЦ-1-7нма</t>
  </si>
  <si>
    <t>N_505-ХГ-45-407</t>
  </si>
  <si>
    <t>Покупка системы расчетов технико-экономических показателей для ХТЭЦ-1 в количестве 1 комплекта</t>
  </si>
  <si>
    <t>P_505-ХТЭЦ-1-8нма</t>
  </si>
  <si>
    <t>N_505-ХГ-45-408</t>
  </si>
  <si>
    <t>Покупка системы контроля привилегированных пользователей для ХТЭЦ-2 в количестве 1 комплекта</t>
  </si>
  <si>
    <t>P_505-ХТЭЦ-2-7нма</t>
  </si>
  <si>
    <t>N_505-ХТЭЦ2-34-1</t>
  </si>
  <si>
    <t>Покупка системы контроля привилегированных пользователей для ХТЭЦ-3 в количестве 1 комплекта</t>
  </si>
  <si>
    <t>P_505-ХТЭЦ-3-7нма</t>
  </si>
  <si>
    <t>N_505-ХГ-45-313</t>
  </si>
  <si>
    <t>Покупка системы контроля привилегированных пользователей для КТЭЦ-2 в количестве 1 комплекта</t>
  </si>
  <si>
    <t>P_505-КТЭЦ-2-7нма</t>
  </si>
  <si>
    <t>N_505-ХГ-45-321</t>
  </si>
  <si>
    <t>Покупка системы мобильного мониторинга для КТЭЦ-2 в количестве 1 комплекта</t>
  </si>
  <si>
    <t>P_505-КТЭЦ-2-8нма</t>
  </si>
  <si>
    <t>J_505-ХТСКх-34-54</t>
  </si>
  <si>
    <t>Покупка системы оптимизации режимов для КТЭЦ-2 в количестве 1 комплекта</t>
  </si>
  <si>
    <t>P_505-КТЭЦ-2-9нма</t>
  </si>
  <si>
    <t>N_505-ХТС-34-1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</si>
  <si>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</si>
  <si>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</si>
  <si>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N_505-ХТС-34-17</t>
  </si>
  <si>
    <t>Покупка системы оптимизации режимов для КТЭЦ-3 в количестве 1 комплекта</t>
  </si>
  <si>
    <t>P_505-КТЭЦ-3-7нма</t>
  </si>
  <si>
    <t>N_505-ХТС-34-21</t>
  </si>
  <si>
    <t>Покупка системы расчетов технико-экономических показателей для КТЭЦ-3 в количестве 1 комплекта</t>
  </si>
  <si>
    <t>P_505-КТЭЦ-3-8нма</t>
  </si>
  <si>
    <t>N_505-ИА-1-64</t>
  </si>
  <si>
    <t>Покупка системы управления фондами и активами предприятия для КТЭЦ-3 в количестве 1 комплекта</t>
  </si>
  <si>
    <t>P_505-КТЭЦ-3-12нма</t>
  </si>
  <si>
    <t>N_505-ИА-1-65</t>
  </si>
  <si>
    <t>Покупка системы контроля привилегированных пользователей для КТЭЦ-3 в количестве 1 комплекта</t>
  </si>
  <si>
    <t>P_505-КТЭЦ-3-10нма</t>
  </si>
  <si>
    <t>N_505-ИА-1-66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</si>
  <si>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</si>
  <si>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</si>
  <si>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</si>
  <si>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</si>
  <si>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N_505-КТЭЦ3-45-7</t>
  </si>
  <si>
    <t>Покупка системы мобильного мониторинга для АмТЭЦ-1 в количестве 1 комплекта</t>
  </si>
  <si>
    <t>P_505-АмТЭЦ-8нма</t>
  </si>
  <si>
    <t>O_505-КТЭЦ3-45-13</t>
  </si>
  <si>
    <t>Покупка системы контроля привилегированных пользователей для НТЭЦ в количестве 1 комплекта</t>
  </si>
  <si>
    <t>P_505-НТЭЦ-6нма</t>
  </si>
  <si>
    <t>O_505-КТЭЦ2-45-75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</si>
  <si>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</si>
  <si>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</si>
  <si>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</si>
  <si>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</si>
  <si>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O_505-НТЭЦ-45-25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</si>
  <si>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</si>
  <si>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</si>
  <si>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</si>
  <si>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</si>
  <si>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</si>
  <si>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</si>
  <si>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</si>
  <si>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</si>
  <si>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</si>
  <si>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</si>
  <si>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</si>
  <si>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</si>
  <si>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</si>
  <si>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</si>
  <si>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</si>
  <si>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</si>
  <si>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</si>
  <si>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</si>
  <si>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</si>
  <si>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</si>
  <si>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</si>
  <si>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</si>
  <si>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</si>
  <si>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</si>
  <si>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</si>
  <si>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</si>
  <si>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</si>
  <si>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</si>
  <si>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</si>
  <si>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</si>
  <si>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</si>
  <si>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</si>
  <si>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</si>
  <si>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</si>
  <si>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</si>
  <si>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</si>
  <si>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</si>
  <si>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</si>
  <si>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</si>
  <si>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</si>
  <si>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</si>
  <si>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</si>
  <si>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</si>
  <si>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</si>
  <si>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</si>
  <si>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</si>
  <si>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</si>
  <si>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</si>
  <si>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</si>
  <si>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</si>
  <si>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</si>
  <si>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</si>
  <si>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</si>
  <si>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</si>
  <si>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</si>
  <si>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</si>
  <si>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</si>
  <si>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</si>
  <si>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</si>
  <si>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</si>
  <si>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</si>
  <si>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</si>
  <si>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</si>
  <si>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</si>
  <si>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</si>
  <si>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</si>
  <si>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</si>
  <si>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</si>
  <si>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</si>
  <si>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</si>
  <si>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</si>
  <si>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</si>
  <si>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</si>
  <si>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</si>
  <si>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</si>
  <si>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</si>
  <si>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</si>
  <si>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</si>
  <si>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</si>
  <si>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</si>
  <si>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</si>
  <si>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</si>
  <si>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</si>
  <si>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</si>
  <si>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</si>
  <si>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</si>
  <si>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</si>
  <si>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</si>
  <si>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</si>
  <si>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</si>
  <si>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</si>
  <si>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</si>
  <si>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</si>
  <si>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</si>
  <si>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</si>
  <si>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</si>
  <si>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</si>
  <si>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</si>
  <si>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</si>
  <si>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</si>
  <si>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</si>
  <si>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</si>
  <si>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</si>
  <si>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</si>
  <si>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</si>
  <si>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</si>
  <si>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</si>
  <si>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</si>
  <si>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</si>
  <si>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</si>
  <si>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</si>
  <si>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</si>
  <si>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</si>
  <si>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</si>
  <si>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</si>
  <si>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</si>
  <si>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</si>
  <si>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</si>
  <si>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</si>
  <si>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</si>
  <si>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</si>
  <si>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</si>
  <si>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</si>
  <si>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</si>
  <si>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</si>
  <si>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</si>
  <si>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</si>
  <si>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</si>
  <si>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</si>
  <si>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</si>
  <si>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</si>
  <si>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</si>
  <si>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</si>
  <si>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</si>
  <si>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</si>
  <si>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</si>
  <si>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</si>
  <si>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</si>
  <si>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</si>
  <si>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</si>
  <si>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</si>
  <si>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</si>
  <si>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</si>
  <si>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</si>
  <si>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</si>
  <si>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O_505-ХТС-34-49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</si>
  <si>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</si>
  <si>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</si>
  <si>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O_505-ХТС-34-50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</si>
</sst>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0.00000000"/>
    <numFmt numFmtId="165" formatCode="#,##0.0000000000"/>
    <numFmt numFmtId="166" formatCode="#,##0.000000000"/>
    <numFmt numFmtId="167" formatCode="#,##0.0000000"/>
    <numFmt numFmtId="168" formatCode="#,##0.00000000"/>
    <numFmt numFmtId="169" formatCode="0.0000000"/>
    <numFmt numFmtId="170" formatCode="0.00000000000000"/>
    <numFmt numFmtId="171" formatCode="#,##0.00000000000"/>
    <numFmt numFmtId="172" formatCode="#,##0.000000000000"/>
    <numFmt numFmtId="173" formatCode="#,##0.000"/>
    <numFmt numFmtId="174" formatCode="#,##0.00000000000000"/>
    <numFmt numFmtId="175" formatCode="0.0000000000000"/>
    <numFmt numFmtId="176" formatCode="0.000000000"/>
    <numFmt numFmtId="177" formatCode="0.0000"/>
    <numFmt numFmtId="178" formatCode="0.000000000000000000"/>
    <numFmt numFmtId="179" formatCode="0.000000"/>
    <numFmt numFmtId="180" formatCode="0.00000000000"/>
    <numFmt numFmtId="181" formatCode="#,##0.0"/>
    <numFmt numFmtId="182" formatCode="#,##0.00000"/>
    <numFmt numFmtId="183" formatCode="#,##0.0000000000\ _₽"/>
    <numFmt numFmtId="184" formatCode="_-* #,##0.00_р_._-;\-* #,##0.00_р_._-;_-* &quot;-&quot;??_р_._-;_-@_-"/>
  </numFmts>
  <fonts count="12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Times New Roman CYR"/>
    </font>
    <font>
      <sz val="12"/>
      <name val="Times New Roman CYR"/>
    </font>
    <font>
      <sz val="12"/>
      <name val="Times New Roman CYR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3" fillId="0" borderId="0"/>
  </cellStyleXfs>
  <cellXfs count="126">
    <xf numFmtId="0" fontId="0" fillId="0" borderId="0" xfId="0"/>
    <xf numFmtId="2" fontId="3" fillId="0" borderId="0" xfId="1" applyNumberFormat="1" applyFont="1" applyFill="1"/>
    <xf numFmtId="164" fontId="3" fillId="0" borderId="0" xfId="1" applyNumberFormat="1" applyFont="1" applyFill="1"/>
    <xf numFmtId="4" fontId="3" fillId="0" borderId="0" xfId="1" applyNumberFormat="1" applyFont="1" applyFill="1"/>
    <xf numFmtId="165" fontId="3" fillId="0" borderId="0" xfId="1" applyNumberFormat="1" applyFont="1" applyFill="1"/>
    <xf numFmtId="166" fontId="3" fillId="0" borderId="0" xfId="1" applyNumberFormat="1" applyFont="1" applyFill="1"/>
    <xf numFmtId="167" fontId="3" fillId="0" borderId="0" xfId="1" applyNumberFormat="1" applyFont="1" applyFill="1" applyAlignment="1"/>
    <xf numFmtId="168" fontId="3" fillId="0" borderId="0" xfId="1" applyNumberFormat="1" applyFont="1" applyFill="1"/>
    <xf numFmtId="0" fontId="4" fillId="0" borderId="0" xfId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right"/>
    </xf>
    <xf numFmtId="170" fontId="3" fillId="0" borderId="0" xfId="1" applyNumberFormat="1" applyFont="1" applyFill="1"/>
    <xf numFmtId="171" fontId="3" fillId="0" borderId="0" xfId="1" applyNumberFormat="1" applyFont="1" applyFill="1"/>
    <xf numFmtId="172" fontId="3" fillId="0" borderId="0" xfId="1" applyNumberFormat="1" applyFont="1" applyFill="1"/>
    <xf numFmtId="173" fontId="3" fillId="0" borderId="0" xfId="1" applyNumberFormat="1" applyFont="1" applyFill="1" applyAlignment="1"/>
    <xf numFmtId="173" fontId="3" fillId="0" borderId="0" xfId="1" applyNumberFormat="1" applyFont="1" applyFill="1"/>
    <xf numFmtId="4" fontId="4" fillId="0" borderId="0" xfId="1" applyNumberFormat="1" applyFont="1" applyFill="1" applyAlignment="1">
      <alignment horizontal="right"/>
    </xf>
    <xf numFmtId="4" fontId="3" fillId="0" borderId="0" xfId="1" applyNumberFormat="1" applyFont="1" applyFill="1" applyAlignment="1">
      <alignment horizontal="right"/>
    </xf>
    <xf numFmtId="174" fontId="3" fillId="0" borderId="0" xfId="1" applyNumberFormat="1" applyFont="1" applyFill="1"/>
    <xf numFmtId="175" fontId="3" fillId="0" borderId="0" xfId="1" applyNumberFormat="1" applyFont="1" applyFill="1"/>
    <xf numFmtId="166" fontId="3" fillId="0" borderId="0" xfId="1" applyNumberFormat="1" applyFont="1" applyFill="1" applyAlignment="1"/>
    <xf numFmtId="176" fontId="3" fillId="0" borderId="0" xfId="1" applyNumberFormat="1" applyFont="1" applyFill="1"/>
    <xf numFmtId="0" fontId="4" fillId="0" borderId="0" xfId="1" applyFont="1" applyFill="1" applyAlignment="1">
      <alignment horizontal="right"/>
    </xf>
    <xf numFmtId="2" fontId="5" fillId="0" borderId="0" xfId="1" applyNumberFormat="1" applyFont="1" applyFill="1" applyAlignment="1">
      <alignment horizontal="center"/>
    </xf>
    <xf numFmtId="178" fontId="5" fillId="0" borderId="0" xfId="1" applyNumberFormat="1" applyFont="1" applyFill="1" applyAlignment="1">
      <alignment horizontal="center"/>
    </xf>
    <xf numFmtId="175" fontId="5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0" fontId="5" fillId="0" borderId="0" xfId="1" applyNumberFormat="1" applyFont="1" applyFill="1" applyAlignment="1">
      <alignment horizont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175" fontId="3" fillId="0" borderId="0" xfId="2" applyNumberFormat="1" applyFont="1" applyFill="1" applyAlignment="1">
      <alignment horizontal="center" vertical="center"/>
    </xf>
    <xf numFmtId="179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/>
    </xf>
    <xf numFmtId="180" fontId="3" fillId="0" borderId="0" xfId="1" applyNumberFormat="1" applyFont="1" applyFill="1"/>
    <xf numFmtId="180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/>
    <xf numFmtId="2" fontId="6" fillId="0" borderId="0" xfId="1" applyNumberFormat="1" applyFont="1" applyFill="1" applyAlignment="1">
      <alignment horizontal="center" vertical="center" wrapText="1"/>
    </xf>
    <xf numFmtId="4" fontId="6" fillId="0" borderId="0" xfId="1" applyNumberFormat="1" applyFont="1" applyFill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 wrapText="1"/>
    </xf>
    <xf numFmtId="168" fontId="6" fillId="0" borderId="2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Alignment="1">
      <alignment vertical="center"/>
    </xf>
    <xf numFmtId="169" fontId="3" fillId="0" borderId="0" xfId="1" applyNumberFormat="1" applyFont="1" applyFill="1"/>
    <xf numFmtId="2" fontId="6" fillId="0" borderId="0" xfId="1" applyNumberFormat="1" applyFont="1" applyFill="1" applyAlignment="1">
      <alignment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/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/>
    <xf numFmtId="169" fontId="6" fillId="0" borderId="0" xfId="1" applyNumberFormat="1" applyFont="1" applyFill="1"/>
    <xf numFmtId="2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2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1" applyNumberFormat="1" applyFont="1" applyFill="1" applyBorder="1" applyAlignment="1">
      <alignment horizontal="center" vertical="center" wrapText="1"/>
    </xf>
    <xf numFmtId="182" fontId="4" fillId="0" borderId="8" xfId="0" applyNumberFormat="1" applyFont="1" applyFill="1" applyBorder="1" applyAlignment="1">
      <alignment horizontal="center" vertical="center" wrapText="1"/>
    </xf>
    <xf numFmtId="183" fontId="6" fillId="0" borderId="0" xfId="1" applyNumberFormat="1" applyFont="1" applyFill="1"/>
    <xf numFmtId="2" fontId="11" fillId="0" borderId="1" xfId="6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7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/>
    <xf numFmtId="2" fontId="3" fillId="0" borderId="9" xfId="1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textRotation="90" wrapText="1"/>
    </xf>
    <xf numFmtId="2" fontId="6" fillId="0" borderId="2" xfId="1" applyNumberFormat="1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2" fontId="6" fillId="0" borderId="2" xfId="0" applyNumberFormat="1" applyFont="1" applyFill="1" applyBorder="1" applyAlignment="1">
      <alignment horizontal="center" vertical="center" textRotation="90" wrapText="1"/>
    </xf>
    <xf numFmtId="175" fontId="6" fillId="0" borderId="1" xfId="0" applyNumberFormat="1" applyFont="1" applyFill="1" applyBorder="1" applyAlignment="1">
      <alignment horizontal="center" vertical="center" textRotation="90" wrapText="1"/>
    </xf>
    <xf numFmtId="175" fontId="6" fillId="0" borderId="2" xfId="0" applyNumberFormat="1" applyFont="1" applyFill="1" applyBorder="1" applyAlignment="1">
      <alignment horizontal="center" vertical="center" textRotation="90" wrapText="1"/>
    </xf>
    <xf numFmtId="4" fontId="6" fillId="0" borderId="1" xfId="1" applyNumberFormat="1" applyFont="1" applyFill="1" applyBorder="1" applyAlignment="1">
      <alignment horizontal="center" vertical="center" textRotation="90" wrapText="1"/>
    </xf>
    <xf numFmtId="4" fontId="6" fillId="0" borderId="2" xfId="1" applyNumberFormat="1" applyFont="1" applyFill="1" applyBorder="1" applyAlignment="1">
      <alignment horizontal="center" vertical="center" textRotation="90" wrapText="1"/>
    </xf>
    <xf numFmtId="175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Alignment="1">
      <alignment horizontal="center" vertical="center"/>
    </xf>
    <xf numFmtId="175" fontId="5" fillId="0" borderId="0" xfId="2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175" fontId="3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6" fillId="0" borderId="0" xfId="1" applyNumberFormat="1" applyFont="1" applyFill="1" applyBorder="1" applyAlignment="1">
      <alignment horizontal="center"/>
    </xf>
    <xf numFmtId="175" fontId="6" fillId="0" borderId="0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4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/>
    </xf>
    <xf numFmtId="175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77" fontId="5" fillId="0" borderId="0" xfId="1" applyNumberFormat="1" applyFont="1" applyFill="1" applyAlignment="1">
      <alignment horizontal="center" wrapText="1"/>
    </xf>
    <xf numFmtId="4" fontId="5" fillId="0" borderId="0" xfId="1" applyNumberFormat="1" applyFont="1" applyFill="1" applyAlignment="1">
      <alignment horizontal="center" wrapText="1"/>
    </xf>
    <xf numFmtId="2" fontId="5" fillId="0" borderId="0" xfId="1" applyNumberFormat="1" applyFont="1" applyFill="1" applyAlignment="1">
      <alignment horizontal="center" wrapText="1"/>
    </xf>
    <xf numFmtId="175" fontId="5" fillId="0" borderId="0" xfId="1" applyNumberFormat="1" applyFont="1" applyFill="1" applyAlignment="1">
      <alignment horizontal="center" wrapText="1"/>
    </xf>
    <xf numFmtId="168" fontId="5" fillId="0" borderId="0" xfId="1" applyNumberFormat="1" applyFont="1" applyFill="1" applyAlignment="1">
      <alignment horizontal="center" wrapText="1"/>
    </xf>
    <xf numFmtId="2" fontId="5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center"/>
    </xf>
    <xf numFmtId="175" fontId="3" fillId="0" borderId="0" xfId="1" applyNumberFormat="1" applyFont="1" applyFill="1" applyAlignment="1">
      <alignment horizontal="center"/>
    </xf>
    <xf numFmtId="4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181" fontId="3" fillId="0" borderId="1" xfId="5" applyNumberFormat="1" applyFont="1" applyFill="1" applyBorder="1" applyAlignment="1" applyProtection="1">
      <alignment horizontal="left" vertical="center" wrapText="1"/>
      <protection locked="0"/>
    </xf>
    <xf numFmtId="181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2" applyNumberFormat="1" applyFont="1" applyFill="1" applyBorder="1" applyAlignment="1">
      <alignment horizontal="center" vertical="center"/>
    </xf>
    <xf numFmtId="181" fontId="10" fillId="0" borderId="1" xfId="4" applyNumberFormat="1" applyFont="1" applyFill="1" applyBorder="1" applyAlignment="1" applyProtection="1">
      <alignment horizontal="left" vertical="top" wrapText="1"/>
      <protection locked="0"/>
    </xf>
    <xf numFmtId="184" fontId="10" fillId="0" borderId="1" xfId="5" applyNumberFormat="1" applyFont="1" applyFill="1" applyBorder="1" applyAlignment="1" applyProtection="1">
      <alignment horizontal="center" vertical="center" wrapText="1"/>
      <protection locked="0"/>
    </xf>
  </cellXfs>
  <cellStyles count="8">
    <cellStyle name="Обычный" xfId="0" builtinId="0"/>
    <cellStyle name="Обычный 11" xfId="7"/>
    <cellStyle name="Обычный 14 6 2 3 2" xfId="6"/>
    <cellStyle name="Обычный 3" xfId="1"/>
    <cellStyle name="Обычный 7" xfId="2"/>
    <cellStyle name="Обычный 7 4" xfId="3"/>
    <cellStyle name="Стиль 1" xfId="4"/>
    <cellStyle name="Стиль 1 2" xfId="5"/>
  </cellStyles>
  <dxfs count="95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971879"/>
  <sheetViews>
    <sheetView tabSelected="1" zoomScale="60" zoomScaleNormal="60" workbookViewId="0">
      <selection activeCell="J25" sqref="J25"/>
    </sheetView>
  </sheetViews>
  <sheetFormatPr defaultColWidth="9" defaultRowHeight="47.25" customHeight="1"/>
  <cols>
    <col min="1" max="1" width="13.25" style="1" customWidth="1"/>
    <col min="2" max="2" width="63.5" style="1" customWidth="1"/>
    <col min="3" max="3" width="26.625" style="1" customWidth="1"/>
    <col min="4" max="6" width="15.625" style="1" customWidth="1"/>
    <col min="7" max="7" width="15.625" style="18" customWidth="1"/>
    <col min="8" max="8" width="15.625" style="1" customWidth="1"/>
    <col min="9" max="13" width="15.625" style="3" customWidth="1"/>
    <col min="14" max="14" width="15.625" style="72" customWidth="1"/>
    <col min="15" max="15" width="15.625" style="7" customWidth="1"/>
    <col min="16" max="20" width="15.625" style="1" customWidth="1"/>
    <col min="21" max="23" width="15.625" style="7" customWidth="1"/>
    <col min="24" max="24" width="76" style="1" customWidth="1"/>
    <col min="25" max="25" width="12.375" style="1" customWidth="1"/>
    <col min="26" max="26" width="21" style="1" customWidth="1"/>
    <col min="27" max="27" width="23.75" style="44" customWidth="1"/>
    <col min="28" max="28" width="19.125" style="1" customWidth="1"/>
    <col min="29" max="29" width="32.125" style="1" customWidth="1"/>
    <col min="30" max="30" width="15" style="1" customWidth="1"/>
    <col min="31" max="31" width="18.875" style="10" customWidth="1"/>
    <col min="32" max="32" width="22.625" style="1" customWidth="1"/>
    <col min="33" max="33" width="9.5" style="1" customWidth="1"/>
    <col min="34" max="34" width="7.75" style="1" customWidth="1"/>
    <col min="35" max="35" width="23.5" style="1" customWidth="1"/>
    <col min="36" max="39" width="18" style="1" customWidth="1"/>
    <col min="40" max="40" width="29.25" style="1" customWidth="1"/>
    <col min="41" max="44" width="24.5" style="1" customWidth="1"/>
    <col min="45" max="45" width="22.125" style="1" customWidth="1"/>
    <col min="46" max="46" width="10.75" style="1" customWidth="1"/>
    <col min="47" max="47" width="13.75" style="1" customWidth="1"/>
    <col min="48" max="49" width="9" style="1" customWidth="1"/>
    <col min="50" max="50" width="9" style="1"/>
    <col min="51" max="51" width="14.875" style="1" hidden="1" customWidth="1"/>
    <col min="52" max="52" width="10.125" style="1" hidden="1" customWidth="1"/>
    <col min="53" max="54" width="9" style="1" hidden="1" customWidth="1"/>
    <col min="55" max="16384" width="9" style="1"/>
  </cols>
  <sheetData>
    <row r="1" spans="1:46" ht="21" customHeight="1">
      <c r="G1" s="2"/>
      <c r="J1" s="4"/>
      <c r="L1" s="5"/>
      <c r="M1" s="5"/>
      <c r="N1" s="6"/>
      <c r="X1" s="8"/>
      <c r="AA1" s="9"/>
      <c r="AB1" s="7"/>
      <c r="AC1" s="7"/>
    </row>
    <row r="2" spans="1:46" s="3" customFormat="1" ht="21" customHeight="1">
      <c r="D2" s="4"/>
      <c r="I2" s="11"/>
      <c r="M2" s="12"/>
      <c r="N2" s="13"/>
      <c r="O2" s="14"/>
      <c r="X2" s="15"/>
      <c r="AA2" s="16"/>
      <c r="AB2" s="7"/>
      <c r="AC2" s="7"/>
      <c r="AE2" s="10"/>
      <c r="AQ2" s="17"/>
      <c r="AR2" s="17"/>
      <c r="AS2" s="17"/>
    </row>
    <row r="3" spans="1:46" ht="21" customHeight="1">
      <c r="I3" s="7"/>
      <c r="N3" s="19"/>
      <c r="O3" s="5"/>
      <c r="T3" s="20"/>
      <c r="X3" s="21"/>
      <c r="AA3" s="9"/>
      <c r="AB3" s="7"/>
      <c r="AC3" s="7"/>
      <c r="AQ3" s="17"/>
      <c r="AR3" s="17"/>
      <c r="AS3" s="17"/>
      <c r="AT3" s="3"/>
    </row>
    <row r="4" spans="1:46" ht="36" customHeight="1">
      <c r="A4" s="104" t="s">
        <v>0</v>
      </c>
      <c r="B4" s="104"/>
      <c r="C4" s="104"/>
      <c r="D4" s="104"/>
      <c r="E4" s="104"/>
      <c r="F4" s="104"/>
      <c r="G4" s="105"/>
      <c r="H4" s="104"/>
      <c r="I4" s="104"/>
      <c r="J4" s="104"/>
      <c r="K4" s="104"/>
      <c r="L4" s="106"/>
      <c r="M4" s="106"/>
      <c r="N4" s="104"/>
      <c r="O4" s="104"/>
      <c r="P4" s="104"/>
      <c r="Q4" s="104"/>
      <c r="R4" s="104"/>
      <c r="S4" s="104"/>
      <c r="T4" s="104"/>
      <c r="U4" s="104"/>
      <c r="V4" s="107"/>
      <c r="W4" s="104"/>
      <c r="X4" s="104"/>
      <c r="AA4" s="9"/>
      <c r="AB4" s="7"/>
      <c r="AC4" s="7"/>
      <c r="AQ4" s="10"/>
      <c r="AR4" s="10"/>
      <c r="AS4" s="17"/>
      <c r="AT4" s="3"/>
    </row>
    <row r="5" spans="1:46" ht="36" customHeight="1">
      <c r="A5" s="108" t="s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9"/>
      <c r="M5" s="109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AA5" s="9"/>
      <c r="AB5" s="7"/>
      <c r="AC5" s="7"/>
      <c r="AQ5" s="10"/>
      <c r="AR5" s="10"/>
      <c r="AS5" s="17"/>
      <c r="AT5" s="3"/>
    </row>
    <row r="6" spans="1:46" ht="23.25" customHeight="1">
      <c r="A6" s="22"/>
      <c r="B6" s="22"/>
      <c r="C6" s="22"/>
      <c r="D6" s="23"/>
      <c r="E6" s="22"/>
      <c r="F6" s="22"/>
      <c r="G6" s="24"/>
      <c r="H6" s="25"/>
      <c r="I6" s="26"/>
      <c r="J6" s="26"/>
      <c r="K6" s="26"/>
      <c r="L6" s="26"/>
      <c r="M6" s="26"/>
      <c r="N6" s="26"/>
      <c r="O6" s="27"/>
      <c r="P6" s="22"/>
      <c r="Q6" s="22"/>
      <c r="R6" s="27"/>
      <c r="S6" s="22"/>
      <c r="T6" s="27"/>
      <c r="U6" s="28"/>
      <c r="V6" s="27"/>
      <c r="W6" s="27"/>
      <c r="X6" s="22"/>
      <c r="AA6" s="9"/>
      <c r="AB6" s="7"/>
      <c r="AC6" s="7"/>
      <c r="AQ6" s="10"/>
      <c r="AR6" s="10"/>
      <c r="AS6" s="17"/>
      <c r="AT6" s="3"/>
    </row>
    <row r="7" spans="1:46" ht="36" customHeight="1">
      <c r="A7" s="110" t="s">
        <v>2</v>
      </c>
      <c r="B7" s="110"/>
      <c r="C7" s="110"/>
      <c r="D7" s="110"/>
      <c r="E7" s="110"/>
      <c r="F7" s="110"/>
      <c r="G7" s="111"/>
      <c r="H7" s="110"/>
      <c r="I7" s="110"/>
      <c r="J7" s="110"/>
      <c r="K7" s="110"/>
      <c r="L7" s="109"/>
      <c r="M7" s="109"/>
      <c r="N7" s="110"/>
      <c r="O7" s="110"/>
      <c r="P7" s="110"/>
      <c r="Q7" s="110"/>
      <c r="R7" s="110"/>
      <c r="S7" s="110"/>
      <c r="T7" s="110"/>
      <c r="U7" s="110"/>
      <c r="V7" s="112"/>
      <c r="W7" s="110"/>
      <c r="X7" s="110"/>
      <c r="AA7" s="9"/>
      <c r="AB7" s="7"/>
      <c r="AC7" s="7"/>
      <c r="AQ7" s="10"/>
      <c r="AR7" s="10"/>
      <c r="AS7" s="17"/>
    </row>
    <row r="8" spans="1:46" ht="36" customHeight="1">
      <c r="A8" s="92" t="s">
        <v>3</v>
      </c>
      <c r="B8" s="92"/>
      <c r="C8" s="92"/>
      <c r="D8" s="92"/>
      <c r="E8" s="92"/>
      <c r="F8" s="92"/>
      <c r="G8" s="93"/>
      <c r="H8" s="92"/>
      <c r="I8" s="92"/>
      <c r="J8" s="92"/>
      <c r="K8" s="92"/>
      <c r="L8" s="95"/>
      <c r="M8" s="95"/>
      <c r="N8" s="92"/>
      <c r="O8" s="92"/>
      <c r="P8" s="92"/>
      <c r="Q8" s="92"/>
      <c r="R8" s="92"/>
      <c r="S8" s="92"/>
      <c r="T8" s="92"/>
      <c r="U8" s="92"/>
      <c r="V8" s="94"/>
      <c r="W8" s="92"/>
      <c r="X8" s="92"/>
      <c r="AA8" s="9"/>
      <c r="AB8" s="7"/>
      <c r="AC8" s="7"/>
      <c r="AQ8" s="10"/>
      <c r="AR8" s="10"/>
      <c r="AS8" s="17"/>
    </row>
    <row r="9" spans="1:46" ht="26.2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  <c r="M9" s="30"/>
      <c r="N9" s="31"/>
      <c r="O9" s="29"/>
      <c r="P9" s="29"/>
      <c r="Q9" s="29"/>
      <c r="R9" s="29"/>
      <c r="S9" s="32"/>
      <c r="T9" s="33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Q9" s="10"/>
      <c r="AR9" s="10"/>
      <c r="AS9" s="17"/>
    </row>
    <row r="10" spans="1:46" ht="36" customHeight="1">
      <c r="A10" s="113" t="s">
        <v>4</v>
      </c>
      <c r="B10" s="113"/>
      <c r="C10" s="113"/>
      <c r="D10" s="113"/>
      <c r="E10" s="113"/>
      <c r="F10" s="113"/>
      <c r="G10" s="114"/>
      <c r="H10" s="113"/>
      <c r="I10" s="113"/>
      <c r="J10" s="113"/>
      <c r="K10" s="113"/>
      <c r="L10" s="115"/>
      <c r="M10" s="115"/>
      <c r="N10" s="113"/>
      <c r="O10" s="113"/>
      <c r="P10" s="113"/>
      <c r="Q10" s="113"/>
      <c r="R10" s="113"/>
      <c r="S10" s="113"/>
      <c r="T10" s="113"/>
      <c r="U10" s="113"/>
      <c r="V10" s="116"/>
      <c r="W10" s="113"/>
      <c r="X10" s="113"/>
      <c r="AA10" s="9"/>
      <c r="AB10" s="7"/>
      <c r="AC10" s="7"/>
      <c r="AQ10" s="10"/>
      <c r="AR10" s="10"/>
      <c r="AS10" s="17"/>
    </row>
    <row r="11" spans="1:46" ht="22.5" customHeight="1">
      <c r="A11" s="117"/>
      <c r="B11" s="117"/>
      <c r="C11" s="117"/>
      <c r="D11" s="117"/>
      <c r="E11" s="117"/>
      <c r="F11" s="117"/>
      <c r="G11" s="118"/>
      <c r="H11" s="117"/>
      <c r="I11" s="117"/>
      <c r="J11" s="117"/>
      <c r="K11" s="117"/>
      <c r="L11" s="119"/>
      <c r="M11" s="119"/>
      <c r="N11" s="117"/>
      <c r="O11" s="117"/>
      <c r="P11" s="117"/>
      <c r="Q11" s="117"/>
      <c r="R11" s="117"/>
      <c r="S11" s="117"/>
      <c r="T11" s="117"/>
      <c r="U11" s="117"/>
      <c r="V11" s="120"/>
      <c r="W11" s="117"/>
      <c r="X11" s="117"/>
      <c r="AA11" s="9"/>
      <c r="AB11" s="7"/>
      <c r="AC11" s="7"/>
      <c r="AQ11" s="10"/>
      <c r="AR11" s="10"/>
      <c r="AS11" s="17"/>
    </row>
    <row r="12" spans="1:46" ht="36" customHeight="1">
      <c r="A12" s="88" t="s">
        <v>5</v>
      </c>
      <c r="B12" s="88"/>
      <c r="C12" s="88"/>
      <c r="D12" s="88"/>
      <c r="E12" s="88"/>
      <c r="F12" s="88"/>
      <c r="G12" s="89"/>
      <c r="H12" s="88"/>
      <c r="I12" s="88"/>
      <c r="J12" s="88"/>
      <c r="K12" s="88"/>
      <c r="L12" s="90"/>
      <c r="M12" s="90"/>
      <c r="N12" s="88"/>
      <c r="O12" s="88"/>
      <c r="P12" s="88"/>
      <c r="Q12" s="88"/>
      <c r="R12" s="88"/>
      <c r="S12" s="88"/>
      <c r="T12" s="88"/>
      <c r="U12" s="88"/>
      <c r="V12" s="91"/>
      <c r="W12" s="88"/>
      <c r="X12" s="88"/>
      <c r="AA12" s="9"/>
      <c r="AB12" s="7"/>
      <c r="AC12" s="7"/>
      <c r="AQ12" s="10"/>
      <c r="AR12" s="10"/>
      <c r="AS12" s="17"/>
    </row>
    <row r="13" spans="1:46" ht="24.75" customHeight="1">
      <c r="A13" s="92" t="s">
        <v>6</v>
      </c>
      <c r="B13" s="92"/>
      <c r="C13" s="92"/>
      <c r="D13" s="92"/>
      <c r="E13" s="92"/>
      <c r="F13" s="92"/>
      <c r="G13" s="93"/>
      <c r="H13" s="92"/>
      <c r="I13" s="94"/>
      <c r="J13" s="92"/>
      <c r="K13" s="92"/>
      <c r="L13" s="95"/>
      <c r="M13" s="95"/>
      <c r="N13" s="92"/>
      <c r="O13" s="92"/>
      <c r="P13" s="92"/>
      <c r="Q13" s="92"/>
      <c r="R13" s="92"/>
      <c r="S13" s="92"/>
      <c r="T13" s="92"/>
      <c r="U13" s="92"/>
      <c r="V13" s="94"/>
      <c r="W13" s="92"/>
      <c r="X13" s="92"/>
      <c r="AA13" s="9"/>
      <c r="AB13" s="7"/>
      <c r="AC13" s="7"/>
      <c r="AQ13" s="10"/>
      <c r="AR13" s="10"/>
      <c r="AS13" s="17"/>
    </row>
    <row r="14" spans="1:46" ht="18.75" customHeight="1">
      <c r="A14" s="96"/>
      <c r="B14" s="96"/>
      <c r="C14" s="96"/>
      <c r="D14" s="96"/>
      <c r="E14" s="96"/>
      <c r="F14" s="96"/>
      <c r="G14" s="97"/>
      <c r="H14" s="96"/>
      <c r="I14" s="98"/>
      <c r="J14" s="96"/>
      <c r="K14" s="96"/>
      <c r="L14" s="99"/>
      <c r="M14" s="99"/>
      <c r="N14" s="100"/>
      <c r="O14" s="96"/>
      <c r="P14" s="96"/>
      <c r="Q14" s="96"/>
      <c r="R14" s="96"/>
      <c r="S14" s="96"/>
      <c r="T14" s="96"/>
      <c r="U14" s="96"/>
      <c r="V14" s="98"/>
      <c r="W14" s="96"/>
      <c r="X14" s="96"/>
      <c r="AA14" s="9"/>
      <c r="AB14" s="7"/>
      <c r="AC14" s="7"/>
      <c r="AQ14" s="10"/>
      <c r="AR14" s="10"/>
      <c r="AS14" s="17"/>
    </row>
    <row r="15" spans="1:46" ht="47.25" customHeight="1">
      <c r="A15" s="75" t="s">
        <v>7</v>
      </c>
      <c r="B15" s="75" t="s">
        <v>8</v>
      </c>
      <c r="C15" s="101" t="s">
        <v>9</v>
      </c>
      <c r="D15" s="75" t="s">
        <v>10</v>
      </c>
      <c r="E15" s="75"/>
      <c r="F15" s="75"/>
      <c r="G15" s="84"/>
      <c r="H15" s="75"/>
      <c r="I15" s="74"/>
      <c r="J15" s="75"/>
      <c r="K15" s="75"/>
      <c r="L15" s="85"/>
      <c r="M15" s="85"/>
      <c r="N15" s="86" t="s">
        <v>11</v>
      </c>
      <c r="O15" s="75"/>
      <c r="P15" s="75"/>
      <c r="Q15" s="75"/>
      <c r="R15" s="75"/>
      <c r="S15" s="75"/>
      <c r="T15" s="75"/>
      <c r="U15" s="75"/>
      <c r="V15" s="74"/>
      <c r="W15" s="75"/>
      <c r="X15" s="75" t="s">
        <v>12</v>
      </c>
      <c r="AA15" s="1"/>
      <c r="AB15" s="7"/>
      <c r="AC15" s="7"/>
      <c r="AE15" s="3"/>
      <c r="AF15" s="3"/>
      <c r="AQ15" s="10"/>
      <c r="AR15" s="10"/>
      <c r="AS15" s="17"/>
    </row>
    <row r="16" spans="1:46" ht="47.25" customHeight="1">
      <c r="A16" s="75"/>
      <c r="B16" s="75"/>
      <c r="C16" s="102"/>
      <c r="D16" s="75" t="s">
        <v>13</v>
      </c>
      <c r="E16" s="75"/>
      <c r="F16" s="75"/>
      <c r="G16" s="84"/>
      <c r="H16" s="75"/>
      <c r="I16" s="74"/>
      <c r="J16" s="75"/>
      <c r="K16" s="75"/>
      <c r="L16" s="85"/>
      <c r="M16" s="85"/>
      <c r="N16" s="86"/>
      <c r="O16" s="75"/>
      <c r="P16" s="75"/>
      <c r="Q16" s="75"/>
      <c r="R16" s="75"/>
      <c r="S16" s="75"/>
      <c r="T16" s="75"/>
      <c r="U16" s="75"/>
      <c r="V16" s="74"/>
      <c r="W16" s="75"/>
      <c r="X16" s="75"/>
      <c r="Z16" s="2"/>
      <c r="AA16" s="34"/>
      <c r="AB16" s="7"/>
      <c r="AC16" s="7"/>
      <c r="AE16" s="3"/>
      <c r="AF16" s="3"/>
    </row>
    <row r="17" spans="1:52" ht="47.25" customHeight="1">
      <c r="A17" s="75"/>
      <c r="B17" s="75"/>
      <c r="C17" s="102"/>
      <c r="D17" s="75" t="s">
        <v>14</v>
      </c>
      <c r="E17" s="75"/>
      <c r="F17" s="75"/>
      <c r="G17" s="84"/>
      <c r="H17" s="75"/>
      <c r="I17" s="74" t="s">
        <v>15</v>
      </c>
      <c r="J17" s="85"/>
      <c r="K17" s="85"/>
      <c r="L17" s="85"/>
      <c r="M17" s="85"/>
      <c r="N17" s="86" t="s">
        <v>16</v>
      </c>
      <c r="O17" s="85"/>
      <c r="P17" s="75" t="s">
        <v>17</v>
      </c>
      <c r="Q17" s="75"/>
      <c r="R17" s="87" t="s">
        <v>18</v>
      </c>
      <c r="S17" s="87"/>
      <c r="T17" s="75" t="s">
        <v>19</v>
      </c>
      <c r="U17" s="75"/>
      <c r="V17" s="74" t="s">
        <v>20</v>
      </c>
      <c r="W17" s="75"/>
      <c r="X17" s="75"/>
      <c r="Z17" s="35"/>
      <c r="AA17" s="36"/>
      <c r="AB17" s="37"/>
      <c r="AC17" s="7"/>
      <c r="AD17" s="3"/>
      <c r="AE17" s="3"/>
      <c r="AG17" s="38"/>
      <c r="AH17" s="38"/>
    </row>
    <row r="18" spans="1:52" ht="47.25" customHeight="1">
      <c r="A18" s="75"/>
      <c r="B18" s="75"/>
      <c r="C18" s="102"/>
      <c r="D18" s="76" t="s">
        <v>16</v>
      </c>
      <c r="E18" s="76" t="s">
        <v>17</v>
      </c>
      <c r="F18" s="78" t="s">
        <v>18</v>
      </c>
      <c r="G18" s="80" t="s">
        <v>19</v>
      </c>
      <c r="H18" s="76" t="s">
        <v>20</v>
      </c>
      <c r="I18" s="82" t="s">
        <v>21</v>
      </c>
      <c r="J18" s="76" t="s">
        <v>17</v>
      </c>
      <c r="K18" s="76" t="s">
        <v>18</v>
      </c>
      <c r="L18" s="82" t="s">
        <v>19</v>
      </c>
      <c r="M18" s="82" t="s">
        <v>20</v>
      </c>
      <c r="N18" s="86"/>
      <c r="O18" s="85"/>
      <c r="P18" s="75"/>
      <c r="Q18" s="75"/>
      <c r="R18" s="87"/>
      <c r="S18" s="87"/>
      <c r="T18" s="75"/>
      <c r="U18" s="75"/>
      <c r="V18" s="74"/>
      <c r="W18" s="75"/>
      <c r="X18" s="75"/>
      <c r="AA18" s="1"/>
      <c r="AB18" s="7"/>
      <c r="AC18" s="7"/>
      <c r="AD18" s="3"/>
      <c r="AE18" s="3"/>
      <c r="AG18" s="39"/>
      <c r="AH18" s="39"/>
    </row>
    <row r="19" spans="1:52" ht="88.5" customHeight="1" thickBot="1">
      <c r="A19" s="101"/>
      <c r="B19" s="101"/>
      <c r="C19" s="103"/>
      <c r="D19" s="77"/>
      <c r="E19" s="77"/>
      <c r="F19" s="79"/>
      <c r="G19" s="81"/>
      <c r="H19" s="77"/>
      <c r="I19" s="83"/>
      <c r="J19" s="77"/>
      <c r="K19" s="77"/>
      <c r="L19" s="83"/>
      <c r="M19" s="83"/>
      <c r="N19" s="40" t="s">
        <v>22</v>
      </c>
      <c r="O19" s="41" t="s">
        <v>23</v>
      </c>
      <c r="P19" s="42" t="s">
        <v>22</v>
      </c>
      <c r="Q19" s="42" t="s">
        <v>23</v>
      </c>
      <c r="R19" s="42" t="s">
        <v>22</v>
      </c>
      <c r="S19" s="42" t="s">
        <v>23</v>
      </c>
      <c r="T19" s="42" t="s">
        <v>22</v>
      </c>
      <c r="U19" s="41" t="s">
        <v>23</v>
      </c>
      <c r="V19" s="41" t="s">
        <v>22</v>
      </c>
      <c r="W19" s="41" t="s">
        <v>23</v>
      </c>
      <c r="X19" s="101"/>
      <c r="Y19" s="43"/>
      <c r="Z19" s="43"/>
      <c r="AG19" s="45"/>
      <c r="AH19" s="45"/>
    </row>
    <row r="20" spans="1:52" s="51" customFormat="1" ht="22.5" customHeight="1">
      <c r="A20" s="46">
        <v>1</v>
      </c>
      <c r="B20" s="47">
        <f>A20+1</f>
        <v>2</v>
      </c>
      <c r="C20" s="47">
        <v>3</v>
      </c>
      <c r="D20" s="47">
        <v>4</v>
      </c>
      <c r="E20" s="47">
        <f t="shared" ref="E20:M20" si="0">D20+1</f>
        <v>5</v>
      </c>
      <c r="F20" s="47">
        <f t="shared" si="0"/>
        <v>6</v>
      </c>
      <c r="G20" s="48">
        <f t="shared" si="0"/>
        <v>7</v>
      </c>
      <c r="H20" s="47">
        <f>G20+1</f>
        <v>8</v>
      </c>
      <c r="I20" s="47">
        <f>H20+1</f>
        <v>9</v>
      </c>
      <c r="J20" s="47">
        <f>I20+1</f>
        <v>10</v>
      </c>
      <c r="K20" s="47">
        <f t="shared" si="0"/>
        <v>11</v>
      </c>
      <c r="L20" s="47">
        <f t="shared" si="0"/>
        <v>12</v>
      </c>
      <c r="M20" s="47">
        <f t="shared" si="0"/>
        <v>13</v>
      </c>
      <c r="N20" s="47">
        <f>M20+1</f>
        <v>14</v>
      </c>
      <c r="O20" s="47">
        <f t="shared" ref="O20:X20" si="1">N20+1</f>
        <v>15</v>
      </c>
      <c r="P20" s="47">
        <f t="shared" si="1"/>
        <v>16</v>
      </c>
      <c r="Q20" s="47">
        <f t="shared" si="1"/>
        <v>17</v>
      </c>
      <c r="R20" s="47">
        <f t="shared" si="1"/>
        <v>18</v>
      </c>
      <c r="S20" s="47">
        <f t="shared" si="1"/>
        <v>19</v>
      </c>
      <c r="T20" s="47">
        <f t="shared" si="1"/>
        <v>20</v>
      </c>
      <c r="U20" s="47">
        <f t="shared" si="1"/>
        <v>21</v>
      </c>
      <c r="V20" s="47">
        <f t="shared" si="1"/>
        <v>22</v>
      </c>
      <c r="W20" s="47">
        <f t="shared" si="1"/>
        <v>23</v>
      </c>
      <c r="X20" s="49">
        <f t="shared" si="1"/>
        <v>24</v>
      </c>
      <c r="Y20" s="50"/>
      <c r="AA20" s="44"/>
      <c r="AE20" s="10"/>
    </row>
    <row r="21" spans="1:52" s="58" customFormat="1" ht="47.25" customHeight="1">
      <c r="A21" s="52" t="s">
        <v>24</v>
      </c>
      <c r="B21" s="53" t="s">
        <v>25</v>
      </c>
      <c r="C21" s="54" t="s">
        <v>26</v>
      </c>
      <c r="D21" s="55">
        <f t="shared" ref="D21:V21" si="2">SUM(D22,D23,D24,D25,D26,D27,D28)</f>
        <v>6525.2170767668213</v>
      </c>
      <c r="E21" s="55">
        <f t="shared" si="2"/>
        <v>0</v>
      </c>
      <c r="F21" s="55">
        <f t="shared" si="2"/>
        <v>0</v>
      </c>
      <c r="G21" s="55">
        <f t="shared" si="2"/>
        <v>4873.9054239063325</v>
      </c>
      <c r="H21" s="55">
        <f t="shared" si="2"/>
        <v>1651.3116528604892</v>
      </c>
      <c r="I21" s="55">
        <f t="shared" si="2"/>
        <v>751.09902202000001</v>
      </c>
      <c r="J21" s="55">
        <f t="shared" si="2"/>
        <v>0</v>
      </c>
      <c r="K21" s="55">
        <f t="shared" si="2"/>
        <v>0</v>
      </c>
      <c r="L21" s="55">
        <f t="shared" si="2"/>
        <v>415.01684114</v>
      </c>
      <c r="M21" s="55">
        <f t="shared" si="2"/>
        <v>336.08218088000001</v>
      </c>
      <c r="N21" s="55">
        <f t="shared" si="2"/>
        <v>-5998.3636961668226</v>
      </c>
      <c r="O21" s="56">
        <f t="shared" ref="O21:O47" si="3">N21/D21</f>
        <v>-0.91925887301498799</v>
      </c>
      <c r="P21" s="55">
        <f t="shared" si="2"/>
        <v>0</v>
      </c>
      <c r="Q21" s="56">
        <v>0</v>
      </c>
      <c r="R21" s="55">
        <f t="shared" si="2"/>
        <v>0</v>
      </c>
      <c r="S21" s="56">
        <v>0</v>
      </c>
      <c r="T21" s="55">
        <f t="shared" si="2"/>
        <v>-4557.1875584063328</v>
      </c>
      <c r="U21" s="56">
        <f t="shared" ref="U21:U43" si="4">T21/G21</f>
        <v>-0.93501764233123807</v>
      </c>
      <c r="V21" s="55">
        <f t="shared" si="2"/>
        <v>-1441.1761377604894</v>
      </c>
      <c r="W21" s="56">
        <f t="shared" ref="W21:W47" si="5">V21/H21</f>
        <v>-0.87274630156216004</v>
      </c>
      <c r="X21" s="57" t="s">
        <v>27</v>
      </c>
      <c r="AA21" s="59"/>
      <c r="AY21" s="58" t="s">
        <v>26</v>
      </c>
      <c r="AZ21" s="58" t="b">
        <f t="shared" ref="AZ21:AZ36" si="6">C21=AY21</f>
        <v>1</v>
      </c>
    </row>
    <row r="22" spans="1:52" s="58" customFormat="1" ht="47.25" customHeight="1">
      <c r="A22" s="52" t="s">
        <v>28</v>
      </c>
      <c r="B22" s="53" t="s">
        <v>29</v>
      </c>
      <c r="C22" s="54" t="s">
        <v>26</v>
      </c>
      <c r="D22" s="55">
        <f t="shared" ref="D22:V22" si="7">SUM(D30)</f>
        <v>364.91952570400031</v>
      </c>
      <c r="E22" s="55">
        <v>0</v>
      </c>
      <c r="F22" s="55">
        <v>0</v>
      </c>
      <c r="G22" s="55">
        <f t="shared" si="7"/>
        <v>38.370114926666695</v>
      </c>
      <c r="H22" s="55">
        <f t="shared" si="7"/>
        <v>326.54941077733361</v>
      </c>
      <c r="I22" s="55">
        <f t="shared" si="7"/>
        <v>56.138914559999996</v>
      </c>
      <c r="J22" s="55">
        <f t="shared" si="7"/>
        <v>0</v>
      </c>
      <c r="K22" s="55">
        <f t="shared" si="7"/>
        <v>0</v>
      </c>
      <c r="L22" s="55">
        <f t="shared" si="7"/>
        <v>16.385935619999998</v>
      </c>
      <c r="M22" s="55">
        <f t="shared" si="7"/>
        <v>39.752978939999998</v>
      </c>
      <c r="N22" s="55">
        <f t="shared" si="7"/>
        <v>-320.54383974400031</v>
      </c>
      <c r="O22" s="56">
        <f t="shared" si="3"/>
        <v>-0.87839596723581526</v>
      </c>
      <c r="P22" s="55">
        <f t="shared" si="7"/>
        <v>0</v>
      </c>
      <c r="Q22" s="56">
        <v>0</v>
      </c>
      <c r="R22" s="55">
        <f t="shared" si="7"/>
        <v>0</v>
      </c>
      <c r="S22" s="56">
        <v>0</v>
      </c>
      <c r="T22" s="55">
        <f t="shared" si="7"/>
        <v>-23.310117416666696</v>
      </c>
      <c r="U22" s="56">
        <f t="shared" si="4"/>
        <v>-0.60750710445400546</v>
      </c>
      <c r="V22" s="55">
        <f t="shared" si="7"/>
        <v>-297.23372232733362</v>
      </c>
      <c r="W22" s="56">
        <f t="shared" si="5"/>
        <v>-0.91022587246378572</v>
      </c>
      <c r="X22" s="57" t="s">
        <v>27</v>
      </c>
      <c r="AA22" s="59"/>
      <c r="AY22" s="58" t="s">
        <v>26</v>
      </c>
      <c r="AZ22" s="58" t="b">
        <f t="shared" si="6"/>
        <v>1</v>
      </c>
    </row>
    <row r="23" spans="1:52" s="58" customFormat="1" ht="47.25" customHeight="1">
      <c r="A23" s="52" t="s">
        <v>30</v>
      </c>
      <c r="B23" s="53" t="s">
        <v>31</v>
      </c>
      <c r="C23" s="54" t="s">
        <v>26</v>
      </c>
      <c r="D23" s="55">
        <f t="shared" ref="D23:V23" si="8">SUM(D54)</f>
        <v>432.77210700199998</v>
      </c>
      <c r="E23" s="55">
        <f t="shared" si="8"/>
        <v>0</v>
      </c>
      <c r="F23" s="55">
        <f t="shared" si="8"/>
        <v>0</v>
      </c>
      <c r="G23" s="55">
        <f t="shared" si="8"/>
        <v>346.62905189500009</v>
      </c>
      <c r="H23" s="55">
        <f t="shared" si="8"/>
        <v>86.143055106999952</v>
      </c>
      <c r="I23" s="55">
        <f t="shared" si="8"/>
        <v>44.12108594</v>
      </c>
      <c r="J23" s="55">
        <f t="shared" si="8"/>
        <v>0</v>
      </c>
      <c r="K23" s="55">
        <f t="shared" si="8"/>
        <v>0</v>
      </c>
      <c r="L23" s="55">
        <f t="shared" si="8"/>
        <v>33.79063103</v>
      </c>
      <c r="M23" s="55">
        <f t="shared" si="8"/>
        <v>10.330454909999998</v>
      </c>
      <c r="N23" s="55">
        <f t="shared" si="8"/>
        <v>-390.367629712</v>
      </c>
      <c r="O23" s="56">
        <f t="shared" si="3"/>
        <v>-0.90201661196754523</v>
      </c>
      <c r="P23" s="55">
        <f t="shared" si="8"/>
        <v>0</v>
      </c>
      <c r="Q23" s="56">
        <v>0</v>
      </c>
      <c r="R23" s="55">
        <f t="shared" si="8"/>
        <v>0</v>
      </c>
      <c r="S23" s="56">
        <v>0</v>
      </c>
      <c r="T23" s="55">
        <f t="shared" si="8"/>
        <v>-314.55502951500006</v>
      </c>
      <c r="U23" s="56">
        <f t="shared" si="4"/>
        <v>-0.90746874157069846</v>
      </c>
      <c r="V23" s="55">
        <f t="shared" si="8"/>
        <v>-75.812600196999952</v>
      </c>
      <c r="W23" s="56">
        <f t="shared" si="5"/>
        <v>-0.88007791345258946</v>
      </c>
      <c r="X23" s="57" t="s">
        <v>27</v>
      </c>
      <c r="AA23" s="59"/>
      <c r="AY23" s="58" t="s">
        <v>26</v>
      </c>
      <c r="AZ23" s="58" t="b">
        <f t="shared" si="6"/>
        <v>1</v>
      </c>
    </row>
    <row r="24" spans="1:52" s="58" customFormat="1" ht="47.25" customHeight="1">
      <c r="A24" s="52" t="s">
        <v>32</v>
      </c>
      <c r="B24" s="53" t="s">
        <v>33</v>
      </c>
      <c r="C24" s="54" t="s">
        <v>26</v>
      </c>
      <c r="D24" s="55">
        <f t="shared" ref="D24:V24" si="9">SUM(D70)</f>
        <v>4060.8027218403977</v>
      </c>
      <c r="E24" s="55">
        <v>0</v>
      </c>
      <c r="F24" s="55">
        <v>0</v>
      </c>
      <c r="G24" s="55">
        <f t="shared" si="9"/>
        <v>3369.1738491913325</v>
      </c>
      <c r="H24" s="55">
        <f t="shared" si="9"/>
        <v>691.62887264906578</v>
      </c>
      <c r="I24" s="55">
        <f t="shared" si="9"/>
        <v>514.26176679999992</v>
      </c>
      <c r="J24" s="55">
        <f t="shared" si="9"/>
        <v>0</v>
      </c>
      <c r="K24" s="55">
        <f t="shared" si="9"/>
        <v>0</v>
      </c>
      <c r="L24" s="55">
        <f t="shared" si="9"/>
        <v>290.59534367999998</v>
      </c>
      <c r="M24" s="55">
        <f t="shared" si="9"/>
        <v>223.66642312000002</v>
      </c>
      <c r="N24" s="55">
        <f t="shared" si="9"/>
        <v>-3628.3425859003983</v>
      </c>
      <c r="O24" s="56">
        <f t="shared" si="3"/>
        <v>-0.89350378101007477</v>
      </c>
      <c r="P24" s="55">
        <f t="shared" si="9"/>
        <v>0</v>
      </c>
      <c r="Q24" s="56">
        <v>0</v>
      </c>
      <c r="R24" s="55">
        <f t="shared" si="9"/>
        <v>0</v>
      </c>
      <c r="S24" s="56">
        <v>0</v>
      </c>
      <c r="T24" s="55">
        <f t="shared" si="9"/>
        <v>-3093.0142396413326</v>
      </c>
      <c r="U24" s="56">
        <f t="shared" si="4"/>
        <v>-0.91803343433397366</v>
      </c>
      <c r="V24" s="55">
        <f t="shared" si="9"/>
        <v>-535.32834625906594</v>
      </c>
      <c r="W24" s="56">
        <f t="shared" si="5"/>
        <v>-0.77401098685868897</v>
      </c>
      <c r="X24" s="57" t="s">
        <v>27</v>
      </c>
      <c r="AA24" s="59"/>
      <c r="AY24" s="58" t="s">
        <v>26</v>
      </c>
      <c r="AZ24" s="58" t="b">
        <f t="shared" si="6"/>
        <v>1</v>
      </c>
    </row>
    <row r="25" spans="1:52" s="58" customFormat="1" ht="47.25" customHeight="1">
      <c r="A25" s="52" t="s">
        <v>34</v>
      </c>
      <c r="B25" s="53" t="s">
        <v>35</v>
      </c>
      <c r="C25" s="54" t="s">
        <v>26</v>
      </c>
      <c r="D25" s="55">
        <f t="shared" ref="D25:V25" si="10">SUM(D164)</f>
        <v>0</v>
      </c>
      <c r="E25" s="55">
        <f t="shared" si="10"/>
        <v>0</v>
      </c>
      <c r="F25" s="55">
        <f t="shared" si="10"/>
        <v>0</v>
      </c>
      <c r="G25" s="55">
        <f t="shared" si="10"/>
        <v>0</v>
      </c>
      <c r="H25" s="55">
        <f t="shared" si="10"/>
        <v>0</v>
      </c>
      <c r="I25" s="55">
        <f t="shared" si="10"/>
        <v>0</v>
      </c>
      <c r="J25" s="55">
        <f t="shared" si="10"/>
        <v>0</v>
      </c>
      <c r="K25" s="55">
        <f t="shared" si="10"/>
        <v>0</v>
      </c>
      <c r="L25" s="55">
        <f t="shared" si="10"/>
        <v>0</v>
      </c>
      <c r="M25" s="55">
        <f t="shared" si="10"/>
        <v>0</v>
      </c>
      <c r="N25" s="55">
        <f t="shared" si="10"/>
        <v>0</v>
      </c>
      <c r="O25" s="56">
        <v>0</v>
      </c>
      <c r="P25" s="55">
        <f t="shared" si="10"/>
        <v>0</v>
      </c>
      <c r="Q25" s="56">
        <v>0</v>
      </c>
      <c r="R25" s="55">
        <f t="shared" si="10"/>
        <v>0</v>
      </c>
      <c r="S25" s="56">
        <v>0</v>
      </c>
      <c r="T25" s="55">
        <f t="shared" si="10"/>
        <v>0</v>
      </c>
      <c r="U25" s="56">
        <v>0</v>
      </c>
      <c r="V25" s="55">
        <f t="shared" si="10"/>
        <v>0</v>
      </c>
      <c r="W25" s="56">
        <v>0</v>
      </c>
      <c r="X25" s="57" t="s">
        <v>27</v>
      </c>
      <c r="AA25" s="59"/>
      <c r="AY25" s="58" t="s">
        <v>26</v>
      </c>
      <c r="AZ25" s="58" t="b">
        <f t="shared" si="6"/>
        <v>1</v>
      </c>
    </row>
    <row r="26" spans="1:52" s="58" customFormat="1" ht="47.25" customHeight="1">
      <c r="A26" s="52" t="s">
        <v>36</v>
      </c>
      <c r="B26" s="53" t="s">
        <v>37</v>
      </c>
      <c r="C26" s="54" t="s">
        <v>26</v>
      </c>
      <c r="D26" s="55">
        <f t="shared" ref="D26:V26" si="11">SUM(D171)</f>
        <v>719.63772639199988</v>
      </c>
      <c r="E26" s="55">
        <f t="shared" si="11"/>
        <v>0</v>
      </c>
      <c r="F26" s="55">
        <f t="shared" si="11"/>
        <v>0</v>
      </c>
      <c r="G26" s="55">
        <f t="shared" si="11"/>
        <v>510.15445161499997</v>
      </c>
      <c r="H26" s="55">
        <f t="shared" si="11"/>
        <v>209.48327477699999</v>
      </c>
      <c r="I26" s="55">
        <f t="shared" si="11"/>
        <v>23.140305570000002</v>
      </c>
      <c r="J26" s="55">
        <f t="shared" si="11"/>
        <v>0</v>
      </c>
      <c r="K26" s="55">
        <f t="shared" si="11"/>
        <v>0</v>
      </c>
      <c r="L26" s="55">
        <f t="shared" si="11"/>
        <v>7.1418063799999993</v>
      </c>
      <c r="M26" s="55">
        <f t="shared" si="11"/>
        <v>15.99849919</v>
      </c>
      <c r="N26" s="55">
        <f t="shared" si="11"/>
        <v>-696.50252712199995</v>
      </c>
      <c r="O26" s="56">
        <f t="shared" si="3"/>
        <v>-0.96785160307535378</v>
      </c>
      <c r="P26" s="55">
        <f t="shared" si="11"/>
        <v>0</v>
      </c>
      <c r="Q26" s="56">
        <v>0</v>
      </c>
      <c r="R26" s="55">
        <f t="shared" si="11"/>
        <v>0</v>
      </c>
      <c r="S26" s="56">
        <v>0</v>
      </c>
      <c r="T26" s="55">
        <f t="shared" si="11"/>
        <v>-503.01775153499995</v>
      </c>
      <c r="U26" s="56">
        <f t="shared" si="4"/>
        <v>-0.98601070703704086</v>
      </c>
      <c r="V26" s="55">
        <f t="shared" si="11"/>
        <v>-193.484775587</v>
      </c>
      <c r="W26" s="56">
        <f t="shared" si="5"/>
        <v>-0.92362875171284786</v>
      </c>
      <c r="X26" s="57" t="s">
        <v>27</v>
      </c>
      <c r="AA26" s="59"/>
      <c r="AY26" s="58" t="s">
        <v>26</v>
      </c>
      <c r="AZ26" s="58" t="b">
        <f t="shared" si="6"/>
        <v>1</v>
      </c>
    </row>
    <row r="27" spans="1:52" s="58" customFormat="1" ht="47.25" customHeight="1">
      <c r="A27" s="52" t="s">
        <v>38</v>
      </c>
      <c r="B27" s="53" t="s">
        <v>39</v>
      </c>
      <c r="C27" s="54" t="s">
        <v>26</v>
      </c>
      <c r="D27" s="55">
        <f t="shared" ref="D27:D28" si="12">SUM(D184)</f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6">
        <v>0</v>
      </c>
      <c r="P27" s="55">
        <v>0</v>
      </c>
      <c r="Q27" s="56">
        <v>0</v>
      </c>
      <c r="R27" s="55">
        <v>0</v>
      </c>
      <c r="S27" s="56">
        <v>0</v>
      </c>
      <c r="T27" s="55">
        <v>0</v>
      </c>
      <c r="U27" s="56">
        <v>0</v>
      </c>
      <c r="V27" s="55">
        <v>0</v>
      </c>
      <c r="W27" s="56">
        <v>0</v>
      </c>
      <c r="X27" s="57" t="s">
        <v>27</v>
      </c>
      <c r="AA27" s="59"/>
      <c r="AY27" s="58" t="s">
        <v>26</v>
      </c>
      <c r="AZ27" s="58" t="b">
        <f t="shared" si="6"/>
        <v>1</v>
      </c>
    </row>
    <row r="28" spans="1:52" s="58" customFormat="1" ht="47.25" customHeight="1">
      <c r="A28" s="52" t="s">
        <v>40</v>
      </c>
      <c r="B28" s="53" t="s">
        <v>41</v>
      </c>
      <c r="C28" s="54" t="s">
        <v>26</v>
      </c>
      <c r="D28" s="55">
        <f t="shared" si="12"/>
        <v>947.08499582842353</v>
      </c>
      <c r="E28" s="55">
        <f t="shared" ref="E28:V28" si="13">SUM(E185)</f>
        <v>0</v>
      </c>
      <c r="F28" s="55">
        <f t="shared" si="13"/>
        <v>0</v>
      </c>
      <c r="G28" s="55">
        <f t="shared" si="13"/>
        <v>609.57795627833343</v>
      </c>
      <c r="H28" s="55">
        <f t="shared" si="13"/>
        <v>337.50703955008987</v>
      </c>
      <c r="I28" s="55">
        <f t="shared" si="13"/>
        <v>113.43694915000002</v>
      </c>
      <c r="J28" s="55">
        <f t="shared" si="13"/>
        <v>0</v>
      </c>
      <c r="K28" s="55">
        <f t="shared" si="13"/>
        <v>0</v>
      </c>
      <c r="L28" s="55">
        <f t="shared" si="13"/>
        <v>67.103124430000022</v>
      </c>
      <c r="M28" s="55">
        <f t="shared" si="13"/>
        <v>46.333824719999988</v>
      </c>
      <c r="N28" s="55">
        <f t="shared" si="13"/>
        <v>-962.60711368842362</v>
      </c>
      <c r="O28" s="56">
        <f t="shared" si="3"/>
        <v>-1.0163893609637673</v>
      </c>
      <c r="P28" s="55">
        <f t="shared" si="13"/>
        <v>0</v>
      </c>
      <c r="Q28" s="56">
        <v>0</v>
      </c>
      <c r="R28" s="55">
        <f t="shared" si="13"/>
        <v>0</v>
      </c>
      <c r="S28" s="56">
        <v>0</v>
      </c>
      <c r="T28" s="55">
        <f t="shared" si="13"/>
        <v>-623.2904202983334</v>
      </c>
      <c r="U28" s="56">
        <f t="shared" si="4"/>
        <v>-1.0224950129491541</v>
      </c>
      <c r="V28" s="55">
        <f t="shared" si="13"/>
        <v>-339.31669339008982</v>
      </c>
      <c r="W28" s="56">
        <f t="shared" si="5"/>
        <v>-1.0053618254671437</v>
      </c>
      <c r="X28" s="57" t="s">
        <v>27</v>
      </c>
      <c r="AA28" s="59"/>
      <c r="AY28" s="58" t="s">
        <v>26</v>
      </c>
      <c r="AZ28" s="58" t="b">
        <f t="shared" si="6"/>
        <v>1</v>
      </c>
    </row>
    <row r="29" spans="1:52" s="58" customFormat="1" ht="47.25" customHeight="1">
      <c r="A29" s="52" t="s">
        <v>42</v>
      </c>
      <c r="B29" s="53" t="s">
        <v>43</v>
      </c>
      <c r="C29" s="54" t="s">
        <v>26</v>
      </c>
      <c r="D29" s="55">
        <f t="shared" ref="D29:N29" si="14">SUM(D30,D54,D70,D164,D171,D184,D185)</f>
        <v>6525.2170767668213</v>
      </c>
      <c r="E29" s="55">
        <f t="shared" si="14"/>
        <v>0</v>
      </c>
      <c r="F29" s="55">
        <f t="shared" si="14"/>
        <v>0</v>
      </c>
      <c r="G29" s="55">
        <f t="shared" si="14"/>
        <v>4873.9054239063325</v>
      </c>
      <c r="H29" s="55">
        <f t="shared" si="14"/>
        <v>1651.3116528604892</v>
      </c>
      <c r="I29" s="55">
        <f t="shared" si="14"/>
        <v>751.09902202000001</v>
      </c>
      <c r="J29" s="55">
        <f t="shared" si="14"/>
        <v>0</v>
      </c>
      <c r="K29" s="55">
        <f t="shared" si="14"/>
        <v>0</v>
      </c>
      <c r="L29" s="55">
        <f t="shared" si="14"/>
        <v>415.01684114</v>
      </c>
      <c r="M29" s="55">
        <f t="shared" si="14"/>
        <v>336.08218088000001</v>
      </c>
      <c r="N29" s="55">
        <f t="shared" si="14"/>
        <v>-5998.3636961668226</v>
      </c>
      <c r="O29" s="56">
        <f t="shared" si="3"/>
        <v>-0.91925887301498799</v>
      </c>
      <c r="P29" s="55">
        <f>SUM(P30,P54,P70,P164,P171,P184,P185)</f>
        <v>0</v>
      </c>
      <c r="Q29" s="56">
        <v>0</v>
      </c>
      <c r="R29" s="55">
        <f>SUM(R30,R54,R70,R164,R171,R184,R185)</f>
        <v>0</v>
      </c>
      <c r="S29" s="56">
        <v>0</v>
      </c>
      <c r="T29" s="55">
        <f>SUM(T30,T54,T70,T164,T171,T184,T185)</f>
        <v>-4557.1875584063328</v>
      </c>
      <c r="U29" s="56">
        <f t="shared" si="4"/>
        <v>-0.93501764233123807</v>
      </c>
      <c r="V29" s="55">
        <f>SUM(V30,V54,V70,V164,V171,V184,V185)</f>
        <v>-1441.1761377604894</v>
      </c>
      <c r="W29" s="56">
        <f t="shared" si="5"/>
        <v>-0.87274630156216004</v>
      </c>
      <c r="X29" s="57" t="s">
        <v>27</v>
      </c>
      <c r="AA29" s="59"/>
      <c r="AY29" s="58" t="s">
        <v>26</v>
      </c>
      <c r="AZ29" s="58" t="b">
        <f t="shared" si="6"/>
        <v>1</v>
      </c>
    </row>
    <row r="30" spans="1:52" s="58" customFormat="1" ht="47.25" customHeight="1">
      <c r="A30" s="52" t="s">
        <v>44</v>
      </c>
      <c r="B30" s="53" t="s">
        <v>45</v>
      </c>
      <c r="C30" s="54" t="s">
        <v>26</v>
      </c>
      <c r="D30" s="55">
        <f t="shared" ref="D30:V30" si="15">D31+D34+D37+D53</f>
        <v>364.91952570400031</v>
      </c>
      <c r="E30" s="55">
        <v>0</v>
      </c>
      <c r="F30" s="55">
        <v>0</v>
      </c>
      <c r="G30" s="55">
        <f t="shared" si="15"/>
        <v>38.370114926666695</v>
      </c>
      <c r="H30" s="55">
        <f t="shared" si="15"/>
        <v>326.54941077733361</v>
      </c>
      <c r="I30" s="55">
        <f t="shared" si="15"/>
        <v>56.138914559999996</v>
      </c>
      <c r="J30" s="55">
        <f t="shared" si="15"/>
        <v>0</v>
      </c>
      <c r="K30" s="55">
        <f t="shared" si="15"/>
        <v>0</v>
      </c>
      <c r="L30" s="55">
        <f t="shared" si="15"/>
        <v>16.385935619999998</v>
      </c>
      <c r="M30" s="55">
        <f t="shared" si="15"/>
        <v>39.752978939999998</v>
      </c>
      <c r="N30" s="55">
        <f t="shared" si="15"/>
        <v>-320.54383974400031</v>
      </c>
      <c r="O30" s="56">
        <f t="shared" si="3"/>
        <v>-0.87839596723581526</v>
      </c>
      <c r="P30" s="55">
        <f t="shared" si="15"/>
        <v>0</v>
      </c>
      <c r="Q30" s="56">
        <v>0</v>
      </c>
      <c r="R30" s="55">
        <f t="shared" si="15"/>
        <v>0</v>
      </c>
      <c r="S30" s="56">
        <v>0</v>
      </c>
      <c r="T30" s="55">
        <f t="shared" si="15"/>
        <v>-23.310117416666696</v>
      </c>
      <c r="U30" s="56">
        <f t="shared" si="4"/>
        <v>-0.60750710445400546</v>
      </c>
      <c r="V30" s="55">
        <f t="shared" si="15"/>
        <v>-297.23372232733362</v>
      </c>
      <c r="W30" s="56">
        <f t="shared" si="5"/>
        <v>-0.91022587246378572</v>
      </c>
      <c r="X30" s="57" t="s">
        <v>27</v>
      </c>
      <c r="AA30" s="59"/>
      <c r="AY30" s="58" t="s">
        <v>26</v>
      </c>
      <c r="AZ30" s="58" t="b">
        <f t="shared" si="6"/>
        <v>1</v>
      </c>
    </row>
    <row r="31" spans="1:52" s="58" customFormat="1" ht="64.5" customHeight="1">
      <c r="A31" s="52" t="s">
        <v>46</v>
      </c>
      <c r="B31" s="53" t="s">
        <v>47</v>
      </c>
      <c r="C31" s="54" t="s">
        <v>26</v>
      </c>
      <c r="D31" s="55">
        <f t="shared" ref="D31:V31" si="16">D32</f>
        <v>0</v>
      </c>
      <c r="E31" s="55">
        <f t="shared" si="16"/>
        <v>0</v>
      </c>
      <c r="F31" s="55">
        <f t="shared" si="16"/>
        <v>0</v>
      </c>
      <c r="G31" s="55">
        <f t="shared" si="16"/>
        <v>0</v>
      </c>
      <c r="H31" s="55">
        <f t="shared" si="16"/>
        <v>0</v>
      </c>
      <c r="I31" s="55">
        <f t="shared" si="16"/>
        <v>0</v>
      </c>
      <c r="J31" s="55">
        <f t="shared" si="16"/>
        <v>0</v>
      </c>
      <c r="K31" s="55">
        <f t="shared" si="16"/>
        <v>0</v>
      </c>
      <c r="L31" s="55">
        <f t="shared" si="16"/>
        <v>0</v>
      </c>
      <c r="M31" s="55">
        <f t="shared" si="16"/>
        <v>0</v>
      </c>
      <c r="N31" s="55">
        <f t="shared" si="16"/>
        <v>0</v>
      </c>
      <c r="O31" s="56">
        <v>0</v>
      </c>
      <c r="P31" s="55">
        <f t="shared" si="16"/>
        <v>0</v>
      </c>
      <c r="Q31" s="56">
        <v>0</v>
      </c>
      <c r="R31" s="55">
        <f t="shared" si="16"/>
        <v>0</v>
      </c>
      <c r="S31" s="56">
        <v>0</v>
      </c>
      <c r="T31" s="55">
        <f t="shared" si="16"/>
        <v>0</v>
      </c>
      <c r="U31" s="56">
        <v>0</v>
      </c>
      <c r="V31" s="55">
        <f t="shared" si="16"/>
        <v>0</v>
      </c>
      <c r="W31" s="56">
        <v>0</v>
      </c>
      <c r="X31" s="57" t="s">
        <v>27</v>
      </c>
      <c r="AA31" s="59"/>
      <c r="AY31" s="58" t="s">
        <v>26</v>
      </c>
      <c r="AZ31" s="58" t="b">
        <f t="shared" si="6"/>
        <v>1</v>
      </c>
    </row>
    <row r="32" spans="1:52" s="58" customFormat="1" ht="47.25" customHeight="1">
      <c r="A32" s="52" t="s">
        <v>48</v>
      </c>
      <c r="B32" s="53" t="s">
        <v>49</v>
      </c>
      <c r="C32" s="54" t="s">
        <v>26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6">
        <v>0</v>
      </c>
      <c r="P32" s="55">
        <v>0</v>
      </c>
      <c r="Q32" s="56">
        <v>0</v>
      </c>
      <c r="R32" s="55">
        <v>0</v>
      </c>
      <c r="S32" s="56">
        <v>0</v>
      </c>
      <c r="T32" s="55">
        <v>0</v>
      </c>
      <c r="U32" s="56">
        <v>0</v>
      </c>
      <c r="V32" s="55">
        <v>0</v>
      </c>
      <c r="W32" s="56">
        <v>0</v>
      </c>
      <c r="X32" s="57" t="s">
        <v>27</v>
      </c>
      <c r="AA32" s="59"/>
      <c r="AY32" s="58" t="s">
        <v>26</v>
      </c>
      <c r="AZ32" s="58" t="b">
        <f t="shared" si="6"/>
        <v>1</v>
      </c>
    </row>
    <row r="33" spans="1:52" s="58" customFormat="1" ht="47.25" customHeight="1">
      <c r="A33" s="52" t="s">
        <v>50</v>
      </c>
      <c r="B33" s="53" t="s">
        <v>51</v>
      </c>
      <c r="C33" s="54" t="s">
        <v>26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6">
        <v>0</v>
      </c>
      <c r="P33" s="55">
        <v>0</v>
      </c>
      <c r="Q33" s="56">
        <v>0</v>
      </c>
      <c r="R33" s="55">
        <v>0</v>
      </c>
      <c r="S33" s="56">
        <v>0</v>
      </c>
      <c r="T33" s="55">
        <v>0</v>
      </c>
      <c r="U33" s="56">
        <v>0</v>
      </c>
      <c r="V33" s="55">
        <v>0</v>
      </c>
      <c r="W33" s="56">
        <v>0</v>
      </c>
      <c r="X33" s="57" t="s">
        <v>27</v>
      </c>
      <c r="AA33" s="59"/>
      <c r="AY33" s="58" t="s">
        <v>26</v>
      </c>
      <c r="AZ33" s="58" t="b">
        <f t="shared" si="6"/>
        <v>1</v>
      </c>
    </row>
    <row r="34" spans="1:52" s="58" customFormat="1" ht="47.25" customHeight="1">
      <c r="A34" s="52" t="s">
        <v>52</v>
      </c>
      <c r="B34" s="53" t="s">
        <v>53</v>
      </c>
      <c r="C34" s="54" t="s">
        <v>26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6">
        <v>0</v>
      </c>
      <c r="P34" s="55">
        <v>0</v>
      </c>
      <c r="Q34" s="56">
        <v>0</v>
      </c>
      <c r="R34" s="55">
        <v>0</v>
      </c>
      <c r="S34" s="56">
        <v>0</v>
      </c>
      <c r="T34" s="55">
        <v>0</v>
      </c>
      <c r="U34" s="56">
        <v>0</v>
      </c>
      <c r="V34" s="55">
        <v>0</v>
      </c>
      <c r="W34" s="56">
        <v>0</v>
      </c>
      <c r="X34" s="57" t="s">
        <v>27</v>
      </c>
      <c r="AA34" s="59"/>
      <c r="AY34" s="58" t="s">
        <v>54</v>
      </c>
      <c r="AZ34" s="58" t="b">
        <f t="shared" si="6"/>
        <v>0</v>
      </c>
    </row>
    <row r="35" spans="1:52" s="58" customFormat="1" ht="47.25" customHeight="1">
      <c r="A35" s="52" t="s">
        <v>55</v>
      </c>
      <c r="B35" s="53" t="s">
        <v>51</v>
      </c>
      <c r="C35" s="54" t="s">
        <v>26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6">
        <v>0</v>
      </c>
      <c r="P35" s="55">
        <v>0</v>
      </c>
      <c r="Q35" s="56">
        <v>0</v>
      </c>
      <c r="R35" s="55">
        <v>0</v>
      </c>
      <c r="S35" s="56">
        <v>0</v>
      </c>
      <c r="T35" s="55">
        <v>0</v>
      </c>
      <c r="U35" s="56">
        <v>0</v>
      </c>
      <c r="V35" s="55">
        <v>0</v>
      </c>
      <c r="W35" s="56">
        <v>0</v>
      </c>
      <c r="X35" s="57" t="s">
        <v>27</v>
      </c>
      <c r="AA35" s="59"/>
      <c r="AY35" s="58" t="s">
        <v>26</v>
      </c>
      <c r="AZ35" s="58" t="b">
        <f t="shared" si="6"/>
        <v>1</v>
      </c>
    </row>
    <row r="36" spans="1:52" ht="47.25" customHeight="1">
      <c r="A36" s="52" t="s">
        <v>56</v>
      </c>
      <c r="B36" s="53" t="s">
        <v>51</v>
      </c>
      <c r="C36" s="54" t="s">
        <v>26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6">
        <v>0</v>
      </c>
      <c r="P36" s="55">
        <v>0</v>
      </c>
      <c r="Q36" s="56">
        <v>0</v>
      </c>
      <c r="R36" s="55">
        <v>0</v>
      </c>
      <c r="S36" s="56">
        <v>0</v>
      </c>
      <c r="T36" s="55">
        <v>0</v>
      </c>
      <c r="U36" s="56">
        <v>0</v>
      </c>
      <c r="V36" s="55">
        <v>0</v>
      </c>
      <c r="W36" s="56">
        <v>0</v>
      </c>
      <c r="X36" s="57" t="s">
        <v>27</v>
      </c>
      <c r="Y36" s="58"/>
      <c r="Z36" s="58"/>
      <c r="AA36" s="59"/>
      <c r="AB36" s="58"/>
      <c r="AC36" s="58"/>
      <c r="AD36" s="58"/>
      <c r="AE36" s="58"/>
      <c r="AF36" s="58"/>
      <c r="AG36" s="58"/>
      <c r="AI36" s="58"/>
      <c r="AJ36" s="58"/>
      <c r="AK36" s="58"/>
      <c r="AL36" s="58"/>
      <c r="AN36" s="58"/>
      <c r="AO36" s="58"/>
      <c r="AQ36" s="58"/>
      <c r="AY36" s="1" t="s">
        <v>57</v>
      </c>
      <c r="AZ36" s="58" t="b">
        <f t="shared" si="6"/>
        <v>0</v>
      </c>
    </row>
    <row r="37" spans="1:52" ht="47.25" customHeight="1">
      <c r="A37" s="52" t="s">
        <v>58</v>
      </c>
      <c r="B37" s="53" t="s">
        <v>59</v>
      </c>
      <c r="C37" s="54" t="s">
        <v>26</v>
      </c>
      <c r="D37" s="55">
        <f t="shared" ref="D37:V37" si="17">D38+D39+D40+D41+D43</f>
        <v>364.91952570400031</v>
      </c>
      <c r="E37" s="55">
        <f t="shared" si="17"/>
        <v>0</v>
      </c>
      <c r="F37" s="55">
        <f t="shared" si="17"/>
        <v>0</v>
      </c>
      <c r="G37" s="55">
        <f t="shared" si="17"/>
        <v>38.370114926666695</v>
      </c>
      <c r="H37" s="55">
        <f t="shared" si="17"/>
        <v>326.54941077733361</v>
      </c>
      <c r="I37" s="55">
        <f t="shared" si="17"/>
        <v>56.138914559999996</v>
      </c>
      <c r="J37" s="55">
        <f t="shared" si="17"/>
        <v>0</v>
      </c>
      <c r="K37" s="55">
        <f t="shared" si="17"/>
        <v>0</v>
      </c>
      <c r="L37" s="55">
        <f t="shared" si="17"/>
        <v>16.385935619999998</v>
      </c>
      <c r="M37" s="55">
        <f t="shared" si="17"/>
        <v>39.752978939999998</v>
      </c>
      <c r="N37" s="55">
        <f t="shared" si="17"/>
        <v>-320.54383974400031</v>
      </c>
      <c r="O37" s="56">
        <f t="shared" si="3"/>
        <v>-0.87839596723581526</v>
      </c>
      <c r="P37" s="55">
        <f t="shared" si="17"/>
        <v>0</v>
      </c>
      <c r="Q37" s="56">
        <v>0</v>
      </c>
      <c r="R37" s="55">
        <f t="shared" si="17"/>
        <v>0</v>
      </c>
      <c r="S37" s="56">
        <v>0</v>
      </c>
      <c r="T37" s="55">
        <f t="shared" si="17"/>
        <v>-23.310117416666696</v>
      </c>
      <c r="U37" s="56">
        <f t="shared" si="4"/>
        <v>-0.60750710445400546</v>
      </c>
      <c r="V37" s="55">
        <f t="shared" si="17"/>
        <v>-297.23372232733362</v>
      </c>
      <c r="W37" s="56">
        <f t="shared" si="5"/>
        <v>-0.91022587246378572</v>
      </c>
      <c r="X37" s="57" t="s">
        <v>27</v>
      </c>
      <c r="Y37" s="58"/>
      <c r="Z37" s="58"/>
      <c r="AA37" s="59"/>
      <c r="AB37" s="58"/>
      <c r="AC37" s="58"/>
      <c r="AD37" s="58"/>
      <c r="AE37" s="58"/>
      <c r="AF37" s="58"/>
      <c r="AG37" s="58"/>
      <c r="AI37" s="58"/>
      <c r="AJ37" s="58"/>
      <c r="AK37" s="58"/>
      <c r="AL37" s="58"/>
      <c r="AN37" s="58"/>
      <c r="AO37" s="58"/>
      <c r="AQ37" s="58"/>
      <c r="AZ37" s="58"/>
    </row>
    <row r="38" spans="1:52" ht="73.5" customHeight="1">
      <c r="A38" s="52" t="s">
        <v>60</v>
      </c>
      <c r="B38" s="53" t="s">
        <v>61</v>
      </c>
      <c r="C38" s="54" t="s">
        <v>26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  <c r="O38" s="56">
        <v>0</v>
      </c>
      <c r="P38" s="55">
        <v>0</v>
      </c>
      <c r="Q38" s="56">
        <v>0</v>
      </c>
      <c r="R38" s="55">
        <v>0</v>
      </c>
      <c r="S38" s="56">
        <v>0</v>
      </c>
      <c r="T38" s="55">
        <v>0</v>
      </c>
      <c r="U38" s="56">
        <v>0</v>
      </c>
      <c r="V38" s="55">
        <v>0</v>
      </c>
      <c r="W38" s="56">
        <v>0</v>
      </c>
      <c r="X38" s="57" t="s">
        <v>27</v>
      </c>
      <c r="Y38" s="58"/>
      <c r="Z38" s="58"/>
      <c r="AA38" s="59"/>
      <c r="AB38" s="58"/>
      <c r="AC38" s="58"/>
      <c r="AD38" s="58"/>
      <c r="AE38" s="58"/>
      <c r="AF38" s="58"/>
      <c r="AG38" s="58"/>
      <c r="AI38" s="58"/>
      <c r="AJ38" s="58"/>
      <c r="AK38" s="58"/>
      <c r="AL38" s="58"/>
      <c r="AN38" s="58"/>
      <c r="AO38" s="58"/>
      <c r="AQ38" s="58"/>
      <c r="AY38" s="1" t="s">
        <v>62</v>
      </c>
      <c r="AZ38" s="58" t="b">
        <f t="shared" ref="AZ38:AZ47" si="18">C38=AY38</f>
        <v>0</v>
      </c>
    </row>
    <row r="39" spans="1:52" ht="81" customHeight="1">
      <c r="A39" s="52" t="s">
        <v>63</v>
      </c>
      <c r="B39" s="53" t="s">
        <v>64</v>
      </c>
      <c r="C39" s="54" t="s">
        <v>26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6">
        <v>0</v>
      </c>
      <c r="P39" s="55">
        <v>0</v>
      </c>
      <c r="Q39" s="56">
        <v>0</v>
      </c>
      <c r="R39" s="55">
        <v>0</v>
      </c>
      <c r="S39" s="56">
        <v>0</v>
      </c>
      <c r="T39" s="55">
        <v>0</v>
      </c>
      <c r="U39" s="56">
        <v>0</v>
      </c>
      <c r="V39" s="55">
        <v>0</v>
      </c>
      <c r="W39" s="56">
        <v>0</v>
      </c>
      <c r="X39" s="57" t="s">
        <v>27</v>
      </c>
      <c r="Y39" s="58"/>
      <c r="Z39" s="58"/>
      <c r="AA39" s="59"/>
      <c r="AB39" s="58"/>
      <c r="AC39" s="58"/>
      <c r="AD39" s="58"/>
      <c r="AE39" s="58"/>
      <c r="AF39" s="58"/>
      <c r="AG39" s="58"/>
      <c r="AI39" s="58"/>
      <c r="AJ39" s="58"/>
      <c r="AK39" s="58"/>
      <c r="AL39" s="58"/>
      <c r="AN39" s="58"/>
      <c r="AO39" s="58"/>
      <c r="AQ39" s="58"/>
      <c r="AY39" s="1" t="s">
        <v>65</v>
      </c>
      <c r="AZ39" s="58" t="b">
        <f t="shared" si="18"/>
        <v>0</v>
      </c>
    </row>
    <row r="40" spans="1:52" ht="71.25" customHeight="1">
      <c r="A40" s="52" t="s">
        <v>66</v>
      </c>
      <c r="B40" s="53" t="s">
        <v>67</v>
      </c>
      <c r="C40" s="54" t="s">
        <v>26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6">
        <v>0</v>
      </c>
      <c r="P40" s="55">
        <v>0</v>
      </c>
      <c r="Q40" s="56">
        <v>0</v>
      </c>
      <c r="R40" s="55">
        <v>0</v>
      </c>
      <c r="S40" s="56">
        <v>0</v>
      </c>
      <c r="T40" s="55">
        <v>0</v>
      </c>
      <c r="U40" s="56">
        <v>0</v>
      </c>
      <c r="V40" s="55">
        <v>0</v>
      </c>
      <c r="W40" s="56">
        <v>0</v>
      </c>
      <c r="X40" s="60" t="s">
        <v>27</v>
      </c>
      <c r="Y40" s="58"/>
      <c r="Z40" s="58"/>
      <c r="AA40" s="59"/>
      <c r="AB40" s="58"/>
      <c r="AC40" s="58"/>
      <c r="AD40" s="58"/>
      <c r="AE40" s="58"/>
      <c r="AF40" s="58"/>
      <c r="AG40" s="58"/>
      <c r="AI40" s="58"/>
      <c r="AJ40" s="58"/>
      <c r="AK40" s="58"/>
      <c r="AL40" s="58"/>
      <c r="AN40" s="58"/>
      <c r="AO40" s="58"/>
      <c r="AQ40" s="58"/>
      <c r="AY40" s="1" t="s">
        <v>68</v>
      </c>
      <c r="AZ40" s="58" t="b">
        <f t="shared" si="18"/>
        <v>0</v>
      </c>
    </row>
    <row r="41" spans="1:52" ht="95.25" customHeight="1">
      <c r="A41" s="52" t="s">
        <v>69</v>
      </c>
      <c r="B41" s="53" t="s">
        <v>70</v>
      </c>
      <c r="C41" s="54" t="s">
        <v>26</v>
      </c>
      <c r="D41" s="55">
        <f t="shared" ref="D41:V41" si="19">SUM(D42)</f>
        <v>27.199718010000304</v>
      </c>
      <c r="E41" s="55">
        <f t="shared" si="19"/>
        <v>0</v>
      </c>
      <c r="F41" s="55">
        <f t="shared" si="19"/>
        <v>0</v>
      </c>
      <c r="G41" s="55">
        <f t="shared" si="19"/>
        <v>0</v>
      </c>
      <c r="H41" s="55">
        <f t="shared" si="19"/>
        <v>27.199718010000304</v>
      </c>
      <c r="I41" s="55">
        <f t="shared" si="19"/>
        <v>7.7458282900000004</v>
      </c>
      <c r="J41" s="55">
        <f t="shared" si="19"/>
        <v>0</v>
      </c>
      <c r="K41" s="55">
        <f t="shared" si="19"/>
        <v>0</v>
      </c>
      <c r="L41" s="55">
        <f t="shared" si="19"/>
        <v>3.0858495100000005</v>
      </c>
      <c r="M41" s="55">
        <f t="shared" si="19"/>
        <v>4.6599787800000003</v>
      </c>
      <c r="N41" s="55">
        <f t="shared" si="19"/>
        <v>-19.453889720000305</v>
      </c>
      <c r="O41" s="56">
        <f t="shared" si="3"/>
        <v>-0.71522394875005135</v>
      </c>
      <c r="P41" s="55">
        <f t="shared" si="19"/>
        <v>0</v>
      </c>
      <c r="Q41" s="56">
        <v>0</v>
      </c>
      <c r="R41" s="55">
        <f t="shared" si="19"/>
        <v>0</v>
      </c>
      <c r="S41" s="56">
        <v>0</v>
      </c>
      <c r="T41" s="55">
        <f t="shared" si="19"/>
        <v>3.0858495100000005</v>
      </c>
      <c r="U41" s="56">
        <v>1</v>
      </c>
      <c r="V41" s="55">
        <f t="shared" si="19"/>
        <v>-22.539739230000304</v>
      </c>
      <c r="W41" s="56">
        <f t="shared" si="5"/>
        <v>-0.82867547456607082</v>
      </c>
      <c r="X41" s="60" t="s">
        <v>27</v>
      </c>
      <c r="Y41" s="58"/>
      <c r="Z41" s="58"/>
      <c r="AA41" s="59"/>
      <c r="AB41" s="58"/>
      <c r="AC41" s="58"/>
      <c r="AD41" s="58"/>
      <c r="AE41" s="58"/>
      <c r="AF41" s="58"/>
      <c r="AG41" s="58"/>
      <c r="AI41" s="58"/>
      <c r="AJ41" s="58"/>
      <c r="AK41" s="58"/>
      <c r="AL41" s="58"/>
      <c r="AN41" s="58"/>
      <c r="AO41" s="58"/>
      <c r="AQ41" s="58"/>
      <c r="AY41" s="1" t="s">
        <v>71</v>
      </c>
      <c r="AZ41" s="58" t="b">
        <f t="shared" si="18"/>
        <v>0</v>
      </c>
    </row>
    <row r="42" spans="1:52" ht="47.25" customHeight="1">
      <c r="A42" s="61" t="s">
        <v>69</v>
      </c>
      <c r="B42" s="62" t="s">
        <v>72</v>
      </c>
      <c r="C42" s="63" t="s">
        <v>54</v>
      </c>
      <c r="D42" s="64">
        <f>SUBTOTAL(9,E42:H42)</f>
        <v>27.199718010000304</v>
      </c>
      <c r="E42" s="64">
        <v>0</v>
      </c>
      <c r="F42" s="64">
        <v>0</v>
      </c>
      <c r="G42" s="64">
        <v>0</v>
      </c>
      <c r="H42" s="64">
        <v>27.199718010000304</v>
      </c>
      <c r="I42" s="64">
        <f>SUBTOTAL(9,J42:M42)</f>
        <v>7.7458282900000004</v>
      </c>
      <c r="J42" s="64">
        <v>0</v>
      </c>
      <c r="K42" s="64">
        <v>0</v>
      </c>
      <c r="L42" s="64">
        <v>3.0858495100000005</v>
      </c>
      <c r="M42" s="64">
        <v>4.6599787800000003</v>
      </c>
      <c r="N42" s="64">
        <f>I42-D42</f>
        <v>-19.453889720000305</v>
      </c>
      <c r="O42" s="65">
        <f t="shared" si="3"/>
        <v>-0.71522394875005135</v>
      </c>
      <c r="P42" s="64">
        <v>0</v>
      </c>
      <c r="Q42" s="65">
        <v>0</v>
      </c>
      <c r="R42" s="64">
        <f>K42-F42</f>
        <v>0</v>
      </c>
      <c r="S42" s="65">
        <v>0</v>
      </c>
      <c r="T42" s="64">
        <f>L42-G42</f>
        <v>3.0858495100000005</v>
      </c>
      <c r="U42" s="65">
        <v>1</v>
      </c>
      <c r="V42" s="64">
        <f>M42-H42</f>
        <v>-22.539739230000304</v>
      </c>
      <c r="W42" s="65">
        <f>V42/H42</f>
        <v>-0.82867547456607082</v>
      </c>
      <c r="X42" s="66" t="s">
        <v>27</v>
      </c>
      <c r="Y42" s="58"/>
      <c r="Z42" s="58"/>
      <c r="AA42" s="59"/>
      <c r="AB42" s="58"/>
      <c r="AC42" s="58"/>
      <c r="AD42" s="58"/>
      <c r="AE42" s="58"/>
      <c r="AF42" s="58"/>
      <c r="AI42" s="58"/>
      <c r="AJ42" s="58"/>
      <c r="AK42" s="58"/>
      <c r="AL42" s="58"/>
      <c r="AN42" s="58"/>
      <c r="AO42" s="58"/>
      <c r="AQ42" s="58"/>
      <c r="AY42" s="1" t="s">
        <v>73</v>
      </c>
      <c r="AZ42" s="58" t="b">
        <f t="shared" si="18"/>
        <v>0</v>
      </c>
    </row>
    <row r="43" spans="1:52" ht="47.25" customHeight="1">
      <c r="A43" s="52" t="s">
        <v>74</v>
      </c>
      <c r="B43" s="53" t="s">
        <v>75</v>
      </c>
      <c r="C43" s="54" t="s">
        <v>26</v>
      </c>
      <c r="D43" s="55">
        <f t="shared" ref="D43:V43" si="20">SUM(D44:D52)</f>
        <v>337.719807694</v>
      </c>
      <c r="E43" s="55">
        <f t="shared" si="20"/>
        <v>0</v>
      </c>
      <c r="F43" s="55">
        <f t="shared" si="20"/>
        <v>0</v>
      </c>
      <c r="G43" s="55">
        <f t="shared" si="20"/>
        <v>38.370114926666695</v>
      </c>
      <c r="H43" s="55">
        <f t="shared" si="20"/>
        <v>299.34969276733329</v>
      </c>
      <c r="I43" s="55">
        <f t="shared" si="20"/>
        <v>48.393086269999998</v>
      </c>
      <c r="J43" s="55">
        <f t="shared" si="20"/>
        <v>0</v>
      </c>
      <c r="K43" s="55">
        <f t="shared" si="20"/>
        <v>0</v>
      </c>
      <c r="L43" s="55">
        <f t="shared" si="20"/>
        <v>13.300086109999999</v>
      </c>
      <c r="M43" s="55">
        <f t="shared" si="20"/>
        <v>35.093000159999995</v>
      </c>
      <c r="N43" s="55">
        <f>SUM(N44:N52)</f>
        <v>-301.08995002400002</v>
      </c>
      <c r="O43" s="56">
        <f t="shared" si="3"/>
        <v>-0.89153772791677821</v>
      </c>
      <c r="P43" s="55">
        <f t="shared" si="20"/>
        <v>0</v>
      </c>
      <c r="Q43" s="56">
        <v>0</v>
      </c>
      <c r="R43" s="55">
        <f t="shared" si="20"/>
        <v>0</v>
      </c>
      <c r="S43" s="56">
        <v>0</v>
      </c>
      <c r="T43" s="55">
        <f t="shared" si="20"/>
        <v>-26.395966926666695</v>
      </c>
      <c r="U43" s="56">
        <f t="shared" si="4"/>
        <v>-0.68793035874703279</v>
      </c>
      <c r="V43" s="55">
        <f t="shared" si="20"/>
        <v>-274.69398309733333</v>
      </c>
      <c r="W43" s="56">
        <f t="shared" si="5"/>
        <v>-0.9176357608986645</v>
      </c>
      <c r="X43" s="57" t="s">
        <v>27</v>
      </c>
      <c r="Y43" s="58"/>
      <c r="Z43" s="58"/>
      <c r="AA43" s="59"/>
      <c r="AB43" s="58"/>
      <c r="AC43" s="58"/>
      <c r="AD43" s="58"/>
      <c r="AE43" s="58"/>
      <c r="AF43" s="58"/>
      <c r="AI43" s="58"/>
      <c r="AJ43" s="58"/>
      <c r="AK43" s="58"/>
      <c r="AL43" s="58"/>
      <c r="AN43" s="58"/>
      <c r="AO43" s="58"/>
      <c r="AQ43" s="58"/>
      <c r="AY43" s="1" t="s">
        <v>76</v>
      </c>
      <c r="AZ43" s="58" t="b">
        <f t="shared" si="18"/>
        <v>0</v>
      </c>
    </row>
    <row r="44" spans="1:52" s="58" customFormat="1" ht="47.25" customHeight="1">
      <c r="A44" s="61" t="s">
        <v>74</v>
      </c>
      <c r="B44" s="62" t="s">
        <v>77</v>
      </c>
      <c r="C44" s="63" t="s">
        <v>57</v>
      </c>
      <c r="D44" s="64">
        <f t="shared" ref="D44:D52" si="21">SUBTOTAL(9,E44:H44)</f>
        <v>119.68516621000002</v>
      </c>
      <c r="E44" s="64">
        <v>0</v>
      </c>
      <c r="F44" s="64">
        <v>0</v>
      </c>
      <c r="G44" s="64">
        <v>0</v>
      </c>
      <c r="H44" s="64">
        <v>119.68516621000002</v>
      </c>
      <c r="I44" s="64">
        <f t="shared" ref="I44:I52" si="22">SUBTOTAL(9,J44:M44)</f>
        <v>7.4201450599999994</v>
      </c>
      <c r="J44" s="64">
        <v>0</v>
      </c>
      <c r="K44" s="64">
        <v>0</v>
      </c>
      <c r="L44" s="64">
        <v>0</v>
      </c>
      <c r="M44" s="64">
        <v>7.4201450599999994</v>
      </c>
      <c r="N44" s="64">
        <f>I44-D44</f>
        <v>-112.26502115000002</v>
      </c>
      <c r="O44" s="65">
        <f t="shared" si="3"/>
        <v>-0.93800280105739597</v>
      </c>
      <c r="P44" s="64">
        <v>0</v>
      </c>
      <c r="Q44" s="65">
        <v>0</v>
      </c>
      <c r="R44" s="64">
        <f>K44-F44</f>
        <v>0</v>
      </c>
      <c r="S44" s="65">
        <v>0</v>
      </c>
      <c r="T44" s="64">
        <f>L44-G44</f>
        <v>0</v>
      </c>
      <c r="U44" s="65">
        <v>0</v>
      </c>
      <c r="V44" s="64">
        <f>M44-H44</f>
        <v>-112.26502115000002</v>
      </c>
      <c r="W44" s="65">
        <f t="shared" si="5"/>
        <v>-0.93800280105739597</v>
      </c>
      <c r="X44" s="67" t="s">
        <v>27</v>
      </c>
      <c r="AA44" s="59"/>
      <c r="AY44" s="58" t="s">
        <v>26</v>
      </c>
      <c r="AZ44" s="58" t="b">
        <f t="shared" si="18"/>
        <v>0</v>
      </c>
    </row>
    <row r="45" spans="1:52" s="58" customFormat="1" ht="47.25" customHeight="1">
      <c r="A45" s="61" t="s">
        <v>74</v>
      </c>
      <c r="B45" s="62" t="s">
        <v>78</v>
      </c>
      <c r="C45" s="63" t="s">
        <v>79</v>
      </c>
      <c r="D45" s="64">
        <f t="shared" si="21"/>
        <v>30.617050952000003</v>
      </c>
      <c r="E45" s="64">
        <v>0</v>
      </c>
      <c r="F45" s="64">
        <v>0</v>
      </c>
      <c r="G45" s="64">
        <v>0</v>
      </c>
      <c r="H45" s="64">
        <v>30.617050952000003</v>
      </c>
      <c r="I45" s="64">
        <f t="shared" si="22"/>
        <v>1.1044245800000001</v>
      </c>
      <c r="J45" s="64">
        <v>0</v>
      </c>
      <c r="K45" s="64">
        <v>0</v>
      </c>
      <c r="L45" s="64">
        <v>0</v>
      </c>
      <c r="M45" s="64">
        <v>1.1044245800000001</v>
      </c>
      <c r="N45" s="64">
        <f>I45-D45</f>
        <v>-29.512626372000003</v>
      </c>
      <c r="O45" s="65">
        <f t="shared" si="3"/>
        <v>-0.9639277936424554</v>
      </c>
      <c r="P45" s="64">
        <v>0</v>
      </c>
      <c r="Q45" s="65">
        <v>0</v>
      </c>
      <c r="R45" s="64">
        <f>K45-F45</f>
        <v>0</v>
      </c>
      <c r="S45" s="65">
        <v>0</v>
      </c>
      <c r="T45" s="64">
        <f>L45-G45</f>
        <v>0</v>
      </c>
      <c r="U45" s="65">
        <v>0</v>
      </c>
      <c r="V45" s="64">
        <f>M45-H45</f>
        <v>-29.512626372000003</v>
      </c>
      <c r="W45" s="65">
        <f t="shared" si="5"/>
        <v>-0.9639277936424554</v>
      </c>
      <c r="X45" s="67" t="s">
        <v>27</v>
      </c>
      <c r="AA45" s="59"/>
      <c r="AY45" s="58" t="s">
        <v>26</v>
      </c>
      <c r="AZ45" s="58" t="b">
        <f t="shared" si="18"/>
        <v>0</v>
      </c>
    </row>
    <row r="46" spans="1:52" s="58" customFormat="1" ht="47.25" customHeight="1">
      <c r="A46" s="61" t="s">
        <v>74</v>
      </c>
      <c r="B46" s="62" t="s">
        <v>80</v>
      </c>
      <c r="C46" s="63" t="s">
        <v>73</v>
      </c>
      <c r="D46" s="64">
        <f t="shared" si="21"/>
        <v>21.908386619999998</v>
      </c>
      <c r="E46" s="64">
        <v>0</v>
      </c>
      <c r="F46" s="64">
        <v>0</v>
      </c>
      <c r="G46" s="64">
        <v>0</v>
      </c>
      <c r="H46" s="64">
        <v>21.908386619999998</v>
      </c>
      <c r="I46" s="64">
        <f t="shared" si="22"/>
        <v>1.0409146200000001</v>
      </c>
      <c r="J46" s="64">
        <v>0</v>
      </c>
      <c r="K46" s="64">
        <v>0</v>
      </c>
      <c r="L46" s="64">
        <v>0</v>
      </c>
      <c r="M46" s="64">
        <v>1.0409146200000001</v>
      </c>
      <c r="N46" s="64">
        <f>I46-D46</f>
        <v>-20.867471999999999</v>
      </c>
      <c r="O46" s="65">
        <f t="shared" si="3"/>
        <v>-0.95248784686637966</v>
      </c>
      <c r="P46" s="64">
        <v>0</v>
      </c>
      <c r="Q46" s="65">
        <v>0</v>
      </c>
      <c r="R46" s="64">
        <f>K46-F46</f>
        <v>0</v>
      </c>
      <c r="S46" s="65">
        <v>0</v>
      </c>
      <c r="T46" s="64">
        <f>L46-G46</f>
        <v>0</v>
      </c>
      <c r="U46" s="65">
        <v>0</v>
      </c>
      <c r="V46" s="64">
        <f>M46-H46</f>
        <v>-20.867471999999999</v>
      </c>
      <c r="W46" s="65">
        <f t="shared" si="5"/>
        <v>-0.95248784686637966</v>
      </c>
      <c r="X46" s="67" t="s">
        <v>27</v>
      </c>
      <c r="AA46" s="59"/>
      <c r="AY46" s="58" t="s">
        <v>26</v>
      </c>
      <c r="AZ46" s="58" t="b">
        <f t="shared" si="18"/>
        <v>0</v>
      </c>
    </row>
    <row r="47" spans="1:52" s="58" customFormat="1" ht="47.25" customHeight="1">
      <c r="A47" s="61" t="s">
        <v>74</v>
      </c>
      <c r="B47" s="62" t="s">
        <v>81</v>
      </c>
      <c r="C47" s="63" t="s">
        <v>82</v>
      </c>
      <c r="D47" s="64">
        <f t="shared" si="21"/>
        <v>12.703008000000001</v>
      </c>
      <c r="E47" s="64">
        <v>0</v>
      </c>
      <c r="F47" s="64">
        <v>0</v>
      </c>
      <c r="G47" s="64">
        <v>0</v>
      </c>
      <c r="H47" s="64">
        <v>12.703008000000001</v>
      </c>
      <c r="I47" s="64">
        <f t="shared" si="22"/>
        <v>0</v>
      </c>
      <c r="J47" s="64">
        <v>0</v>
      </c>
      <c r="K47" s="64">
        <v>0</v>
      </c>
      <c r="L47" s="64">
        <v>0</v>
      </c>
      <c r="M47" s="64">
        <v>0</v>
      </c>
      <c r="N47" s="64">
        <f>I47-D47</f>
        <v>-12.703008000000001</v>
      </c>
      <c r="O47" s="65">
        <f t="shared" si="3"/>
        <v>-1</v>
      </c>
      <c r="P47" s="64">
        <v>0</v>
      </c>
      <c r="Q47" s="65">
        <v>0</v>
      </c>
      <c r="R47" s="64">
        <f>K47-F47</f>
        <v>0</v>
      </c>
      <c r="S47" s="65">
        <v>0</v>
      </c>
      <c r="T47" s="64">
        <f>L47-G47</f>
        <v>0</v>
      </c>
      <c r="U47" s="65">
        <v>0</v>
      </c>
      <c r="V47" s="64">
        <f>M47-H47</f>
        <v>-12.703008000000001</v>
      </c>
      <c r="W47" s="65">
        <f t="shared" si="5"/>
        <v>-1</v>
      </c>
      <c r="X47" s="67" t="s">
        <v>27</v>
      </c>
      <c r="AA47" s="59"/>
      <c r="AY47" s="58" t="s">
        <v>83</v>
      </c>
      <c r="AZ47" s="58" t="b">
        <f t="shared" si="18"/>
        <v>0</v>
      </c>
    </row>
    <row r="48" spans="1:52" s="58" customFormat="1" ht="68.25" customHeight="1">
      <c r="A48" s="61" t="s">
        <v>74</v>
      </c>
      <c r="B48" s="62" t="s">
        <v>84</v>
      </c>
      <c r="C48" s="63" t="s">
        <v>65</v>
      </c>
      <c r="D48" s="64" t="s">
        <v>27</v>
      </c>
      <c r="E48" s="64" t="s">
        <v>27</v>
      </c>
      <c r="F48" s="64" t="s">
        <v>27</v>
      </c>
      <c r="G48" s="64" t="s">
        <v>27</v>
      </c>
      <c r="H48" s="64" t="s">
        <v>27</v>
      </c>
      <c r="I48" s="64">
        <f t="shared" si="22"/>
        <v>10.84166991</v>
      </c>
      <c r="J48" s="64">
        <v>0</v>
      </c>
      <c r="K48" s="64">
        <v>0</v>
      </c>
      <c r="L48" s="64">
        <v>0</v>
      </c>
      <c r="M48" s="64">
        <v>10.84166991</v>
      </c>
      <c r="N48" s="64" t="s">
        <v>27</v>
      </c>
      <c r="O48" s="65" t="s">
        <v>27</v>
      </c>
      <c r="P48" s="64" t="s">
        <v>27</v>
      </c>
      <c r="Q48" s="65" t="s">
        <v>27</v>
      </c>
      <c r="R48" s="64" t="s">
        <v>27</v>
      </c>
      <c r="S48" s="65" t="s">
        <v>27</v>
      </c>
      <c r="T48" s="64" t="s">
        <v>27</v>
      </c>
      <c r="U48" s="65" t="s">
        <v>27</v>
      </c>
      <c r="V48" s="64" t="s">
        <v>27</v>
      </c>
      <c r="W48" s="65" t="s">
        <v>27</v>
      </c>
      <c r="X48" s="67" t="s">
        <v>85</v>
      </c>
      <c r="AA48" s="59"/>
    </row>
    <row r="49" spans="1:52" s="58" customFormat="1" ht="81" customHeight="1">
      <c r="A49" s="61" t="s">
        <v>74</v>
      </c>
      <c r="B49" s="62" t="s">
        <v>86</v>
      </c>
      <c r="C49" s="63" t="s">
        <v>62</v>
      </c>
      <c r="D49" s="64" t="s">
        <v>27</v>
      </c>
      <c r="E49" s="64" t="s">
        <v>27</v>
      </c>
      <c r="F49" s="64" t="s">
        <v>27</v>
      </c>
      <c r="G49" s="64" t="s">
        <v>27</v>
      </c>
      <c r="H49" s="64" t="s">
        <v>27</v>
      </c>
      <c r="I49" s="64">
        <f t="shared" si="22"/>
        <v>-1.2104588200000002</v>
      </c>
      <c r="J49" s="64">
        <v>0</v>
      </c>
      <c r="K49" s="64">
        <v>0</v>
      </c>
      <c r="L49" s="64">
        <v>0</v>
      </c>
      <c r="M49" s="64">
        <v>-1.2104588200000002</v>
      </c>
      <c r="N49" s="64" t="s">
        <v>27</v>
      </c>
      <c r="O49" s="65" t="s">
        <v>27</v>
      </c>
      <c r="P49" s="64" t="s">
        <v>27</v>
      </c>
      <c r="Q49" s="65" t="s">
        <v>27</v>
      </c>
      <c r="R49" s="64" t="s">
        <v>27</v>
      </c>
      <c r="S49" s="65" t="s">
        <v>27</v>
      </c>
      <c r="T49" s="64" t="s">
        <v>27</v>
      </c>
      <c r="U49" s="65" t="s">
        <v>27</v>
      </c>
      <c r="V49" s="64" t="s">
        <v>27</v>
      </c>
      <c r="W49" s="65" t="s">
        <v>27</v>
      </c>
      <c r="X49" s="67" t="s">
        <v>87</v>
      </c>
      <c r="AA49" s="59"/>
    </row>
    <row r="50" spans="1:52" s="58" customFormat="1" ht="66" customHeight="1">
      <c r="A50" s="61" t="s">
        <v>74</v>
      </c>
      <c r="B50" s="62" t="s">
        <v>88</v>
      </c>
      <c r="C50" s="63" t="s">
        <v>71</v>
      </c>
      <c r="D50" s="64" t="s">
        <v>27</v>
      </c>
      <c r="E50" s="64" t="s">
        <v>27</v>
      </c>
      <c r="F50" s="64" t="s">
        <v>27</v>
      </c>
      <c r="G50" s="64" t="s">
        <v>27</v>
      </c>
      <c r="H50" s="64" t="s">
        <v>27</v>
      </c>
      <c r="I50" s="64">
        <f t="shared" si="22"/>
        <v>0.73978248999999996</v>
      </c>
      <c r="J50" s="64">
        <v>0</v>
      </c>
      <c r="K50" s="64">
        <v>0</v>
      </c>
      <c r="L50" s="64">
        <v>0</v>
      </c>
      <c r="M50" s="64">
        <v>0.73978248999999996</v>
      </c>
      <c r="N50" s="64" t="s">
        <v>27</v>
      </c>
      <c r="O50" s="65" t="s">
        <v>27</v>
      </c>
      <c r="P50" s="64" t="s">
        <v>27</v>
      </c>
      <c r="Q50" s="65" t="s">
        <v>27</v>
      </c>
      <c r="R50" s="64" t="s">
        <v>27</v>
      </c>
      <c r="S50" s="65" t="s">
        <v>27</v>
      </c>
      <c r="T50" s="64" t="s">
        <v>27</v>
      </c>
      <c r="U50" s="65" t="s">
        <v>27</v>
      </c>
      <c r="V50" s="64" t="s">
        <v>27</v>
      </c>
      <c r="W50" s="65" t="s">
        <v>27</v>
      </c>
      <c r="X50" s="67" t="s">
        <v>89</v>
      </c>
      <c r="AA50" s="59"/>
    </row>
    <row r="51" spans="1:52" s="58" customFormat="1" ht="96" customHeight="1">
      <c r="A51" s="61" t="s">
        <v>74</v>
      </c>
      <c r="B51" s="62" t="s">
        <v>90</v>
      </c>
      <c r="C51" s="63" t="s">
        <v>91</v>
      </c>
      <c r="D51" s="64" t="s">
        <v>27</v>
      </c>
      <c r="E51" s="64" t="s">
        <v>27</v>
      </c>
      <c r="F51" s="64" t="s">
        <v>27</v>
      </c>
      <c r="G51" s="64" t="s">
        <v>27</v>
      </c>
      <c r="H51" s="64" t="s">
        <v>27</v>
      </c>
      <c r="I51" s="64">
        <f t="shared" si="22"/>
        <v>1.39223502</v>
      </c>
      <c r="J51" s="64">
        <v>0</v>
      </c>
      <c r="K51" s="64">
        <v>0</v>
      </c>
      <c r="L51" s="64">
        <v>1.3259381100000001</v>
      </c>
      <c r="M51" s="64">
        <v>6.6296910000000001E-2</v>
      </c>
      <c r="N51" s="64" t="s">
        <v>27</v>
      </c>
      <c r="O51" s="65" t="s">
        <v>27</v>
      </c>
      <c r="P51" s="64" t="s">
        <v>27</v>
      </c>
      <c r="Q51" s="65" t="s">
        <v>27</v>
      </c>
      <c r="R51" s="64" t="s">
        <v>27</v>
      </c>
      <c r="S51" s="65" t="s">
        <v>27</v>
      </c>
      <c r="T51" s="64" t="s">
        <v>27</v>
      </c>
      <c r="U51" s="65" t="s">
        <v>27</v>
      </c>
      <c r="V51" s="64" t="s">
        <v>27</v>
      </c>
      <c r="W51" s="65" t="s">
        <v>27</v>
      </c>
      <c r="X51" s="67" t="s">
        <v>92</v>
      </c>
      <c r="AA51" s="59"/>
    </row>
    <row r="52" spans="1:52" s="58" customFormat="1" ht="147" customHeight="1">
      <c r="A52" s="61" t="s">
        <v>74</v>
      </c>
      <c r="B52" s="62" t="s">
        <v>93</v>
      </c>
      <c r="C52" s="63" t="s">
        <v>76</v>
      </c>
      <c r="D52" s="64">
        <f t="shared" si="21"/>
        <v>152.80619591199999</v>
      </c>
      <c r="E52" s="64">
        <v>0</v>
      </c>
      <c r="F52" s="64">
        <v>0</v>
      </c>
      <c r="G52" s="64">
        <v>38.370114926666695</v>
      </c>
      <c r="H52" s="64">
        <v>114.43608098533329</v>
      </c>
      <c r="I52" s="64">
        <f t="shared" si="22"/>
        <v>27.064373410000002</v>
      </c>
      <c r="J52" s="64">
        <v>0</v>
      </c>
      <c r="K52" s="64">
        <v>0</v>
      </c>
      <c r="L52" s="64">
        <v>11.974148</v>
      </c>
      <c r="M52" s="64">
        <f>2.3948296+12.69539581</f>
        <v>15.09022541</v>
      </c>
      <c r="N52" s="64">
        <f>I52-D52</f>
        <v>-125.74182250199999</v>
      </c>
      <c r="O52" s="65">
        <f>N52/D52</f>
        <v>-0.82288431926159467</v>
      </c>
      <c r="P52" s="64">
        <v>0</v>
      </c>
      <c r="Q52" s="65">
        <v>0</v>
      </c>
      <c r="R52" s="64">
        <f>K52-F52</f>
        <v>0</v>
      </c>
      <c r="S52" s="65">
        <v>0</v>
      </c>
      <c r="T52" s="64">
        <f>L52-G52</f>
        <v>-26.395966926666695</v>
      </c>
      <c r="U52" s="65">
        <f>T52/G52</f>
        <v>-0.68793035874703279</v>
      </c>
      <c r="V52" s="64">
        <f>M52-H52</f>
        <v>-99.345855575333289</v>
      </c>
      <c r="W52" s="65">
        <f>V52/H52</f>
        <v>-0.86813402486289226</v>
      </c>
      <c r="X52" s="67" t="s">
        <v>27</v>
      </c>
      <c r="AA52" s="59"/>
    </row>
    <row r="53" spans="1:52" s="58" customFormat="1" ht="47.25" customHeight="1">
      <c r="A53" s="52" t="s">
        <v>94</v>
      </c>
      <c r="B53" s="53" t="s">
        <v>95</v>
      </c>
      <c r="C53" s="54" t="s">
        <v>26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6">
        <v>0</v>
      </c>
      <c r="P53" s="55">
        <v>0</v>
      </c>
      <c r="Q53" s="56">
        <v>0</v>
      </c>
      <c r="R53" s="55">
        <v>0</v>
      </c>
      <c r="S53" s="56">
        <v>0</v>
      </c>
      <c r="T53" s="55">
        <v>0</v>
      </c>
      <c r="U53" s="56">
        <v>0</v>
      </c>
      <c r="V53" s="55">
        <v>0</v>
      </c>
      <c r="W53" s="56">
        <v>0</v>
      </c>
      <c r="X53" s="57" t="s">
        <v>27</v>
      </c>
      <c r="AA53" s="59"/>
      <c r="AY53" s="58" t="s">
        <v>26</v>
      </c>
      <c r="AZ53" s="58" t="b">
        <f>C53=AY53</f>
        <v>1</v>
      </c>
    </row>
    <row r="54" spans="1:52" ht="47.25" customHeight="1">
      <c r="A54" s="52" t="s">
        <v>96</v>
      </c>
      <c r="B54" s="53" t="s">
        <v>97</v>
      </c>
      <c r="C54" s="54" t="s">
        <v>26</v>
      </c>
      <c r="D54" s="55">
        <f t="shared" ref="D54:V54" si="23">SUM(D55,D58,D60,D63)</f>
        <v>432.77210700199998</v>
      </c>
      <c r="E54" s="55">
        <f t="shared" si="23"/>
        <v>0</v>
      </c>
      <c r="F54" s="55">
        <f t="shared" si="23"/>
        <v>0</v>
      </c>
      <c r="G54" s="55">
        <f t="shared" si="23"/>
        <v>346.62905189500009</v>
      </c>
      <c r="H54" s="55">
        <f t="shared" si="23"/>
        <v>86.143055106999952</v>
      </c>
      <c r="I54" s="55">
        <f t="shared" si="23"/>
        <v>44.12108594</v>
      </c>
      <c r="J54" s="55">
        <f t="shared" si="23"/>
        <v>0</v>
      </c>
      <c r="K54" s="55">
        <f t="shared" si="23"/>
        <v>0</v>
      </c>
      <c r="L54" s="55">
        <f t="shared" si="23"/>
        <v>33.79063103</v>
      </c>
      <c r="M54" s="55">
        <f t="shared" si="23"/>
        <v>10.330454909999998</v>
      </c>
      <c r="N54" s="55">
        <f t="shared" si="23"/>
        <v>-390.367629712</v>
      </c>
      <c r="O54" s="56">
        <f>N54/D54</f>
        <v>-0.90201661196754523</v>
      </c>
      <c r="P54" s="55">
        <f t="shared" si="23"/>
        <v>0</v>
      </c>
      <c r="Q54" s="56">
        <v>0</v>
      </c>
      <c r="R54" s="55">
        <f t="shared" si="23"/>
        <v>0</v>
      </c>
      <c r="S54" s="56">
        <v>0</v>
      </c>
      <c r="T54" s="55">
        <f t="shared" si="23"/>
        <v>-314.55502951500006</v>
      </c>
      <c r="U54" s="56">
        <f>T54/G54</f>
        <v>-0.90746874157069846</v>
      </c>
      <c r="V54" s="55">
        <f t="shared" si="23"/>
        <v>-75.812600196999952</v>
      </c>
      <c r="W54" s="56">
        <f>V54/H54</f>
        <v>-0.88007791345258946</v>
      </c>
      <c r="X54" s="57" t="s">
        <v>27</v>
      </c>
      <c r="Y54" s="58"/>
      <c r="Z54" s="58"/>
      <c r="AA54" s="59"/>
      <c r="AB54" s="58"/>
      <c r="AC54" s="58"/>
      <c r="AD54" s="58"/>
      <c r="AE54" s="58"/>
      <c r="AF54" s="58"/>
      <c r="AI54" s="58"/>
      <c r="AJ54" s="58"/>
      <c r="AK54" s="58"/>
      <c r="AL54" s="58"/>
      <c r="AN54" s="58"/>
      <c r="AO54" s="58"/>
      <c r="AQ54" s="58"/>
      <c r="AY54" s="1" t="s">
        <v>98</v>
      </c>
      <c r="AZ54" s="58" t="b">
        <f>C54=AY54</f>
        <v>0</v>
      </c>
    </row>
    <row r="55" spans="1:52" ht="47.25" customHeight="1">
      <c r="A55" s="52" t="s">
        <v>99</v>
      </c>
      <c r="B55" s="53" t="s">
        <v>100</v>
      </c>
      <c r="C55" s="54" t="s">
        <v>26</v>
      </c>
      <c r="D55" s="55">
        <f>SUM(D56:D57)</f>
        <v>41.577216524000001</v>
      </c>
      <c r="E55" s="55">
        <f t="shared" ref="E55:V55" si="24">SUM(E56:E57)</f>
        <v>0</v>
      </c>
      <c r="F55" s="55">
        <f t="shared" si="24"/>
        <v>0</v>
      </c>
      <c r="G55" s="55">
        <f t="shared" si="24"/>
        <v>34.898917820000001</v>
      </c>
      <c r="H55" s="55">
        <f t="shared" si="24"/>
        <v>6.6782987039999995</v>
      </c>
      <c r="I55" s="55">
        <f t="shared" si="24"/>
        <v>1.71660865</v>
      </c>
      <c r="J55" s="55">
        <f t="shared" si="24"/>
        <v>0</v>
      </c>
      <c r="K55" s="55">
        <f t="shared" si="24"/>
        <v>0</v>
      </c>
      <c r="L55" s="55">
        <f t="shared" si="24"/>
        <v>1.71660865</v>
      </c>
      <c r="M55" s="55">
        <f t="shared" si="24"/>
        <v>0</v>
      </c>
      <c r="N55" s="55">
        <f t="shared" si="24"/>
        <v>-41.577216524000001</v>
      </c>
      <c r="O55" s="56">
        <f>N55/D55</f>
        <v>-1</v>
      </c>
      <c r="P55" s="55">
        <f t="shared" si="24"/>
        <v>0</v>
      </c>
      <c r="Q55" s="56">
        <v>0</v>
      </c>
      <c r="R55" s="55">
        <f t="shared" si="24"/>
        <v>0</v>
      </c>
      <c r="S55" s="56">
        <v>0</v>
      </c>
      <c r="T55" s="55">
        <f t="shared" si="24"/>
        <v>-34.898917820000001</v>
      </c>
      <c r="U55" s="56">
        <f>T55/G55</f>
        <v>-1</v>
      </c>
      <c r="V55" s="55">
        <f t="shared" si="24"/>
        <v>-6.6782987039999995</v>
      </c>
      <c r="W55" s="56">
        <f>V55/H55</f>
        <v>-1</v>
      </c>
      <c r="X55" s="57" t="s">
        <v>27</v>
      </c>
      <c r="Y55" s="58"/>
      <c r="Z55" s="58"/>
      <c r="AA55" s="59"/>
      <c r="AB55" s="58"/>
      <c r="AC55" s="58"/>
      <c r="AD55" s="58"/>
      <c r="AE55" s="58"/>
      <c r="AF55" s="58"/>
      <c r="AI55" s="58"/>
      <c r="AJ55" s="58"/>
      <c r="AK55" s="58"/>
      <c r="AL55" s="58"/>
      <c r="AN55" s="58"/>
      <c r="AO55" s="58"/>
      <c r="AQ55" s="58"/>
      <c r="AY55" s="1" t="s">
        <v>101</v>
      </c>
      <c r="AZ55" s="58" t="b">
        <f>C55=AY55</f>
        <v>0</v>
      </c>
    </row>
    <row r="56" spans="1:52" ht="47.25" customHeight="1">
      <c r="A56" s="61" t="s">
        <v>99</v>
      </c>
      <c r="B56" s="62" t="s">
        <v>102</v>
      </c>
      <c r="C56" s="63" t="s">
        <v>83</v>
      </c>
      <c r="D56" s="64" t="s">
        <v>27</v>
      </c>
      <c r="E56" s="64" t="s">
        <v>27</v>
      </c>
      <c r="F56" s="64" t="s">
        <v>27</v>
      </c>
      <c r="G56" s="64" t="s">
        <v>27</v>
      </c>
      <c r="H56" s="64" t="s">
        <v>27</v>
      </c>
      <c r="I56" s="64">
        <f>SUBTOTAL(9,J56:M56)</f>
        <v>1.71660865</v>
      </c>
      <c r="J56" s="64">
        <v>0</v>
      </c>
      <c r="K56" s="64">
        <v>0</v>
      </c>
      <c r="L56" s="64">
        <v>1.71660865</v>
      </c>
      <c r="M56" s="64">
        <v>0</v>
      </c>
      <c r="N56" s="64" t="s">
        <v>27</v>
      </c>
      <c r="O56" s="65" t="s">
        <v>27</v>
      </c>
      <c r="P56" s="64" t="s">
        <v>27</v>
      </c>
      <c r="Q56" s="65" t="s">
        <v>27</v>
      </c>
      <c r="R56" s="64" t="s">
        <v>27</v>
      </c>
      <c r="S56" s="65" t="s">
        <v>27</v>
      </c>
      <c r="T56" s="64" t="s">
        <v>27</v>
      </c>
      <c r="U56" s="65" t="s">
        <v>27</v>
      </c>
      <c r="V56" s="64" t="s">
        <v>27</v>
      </c>
      <c r="W56" s="65" t="s">
        <v>27</v>
      </c>
      <c r="X56" s="67" t="s">
        <v>103</v>
      </c>
      <c r="Y56" s="58"/>
      <c r="Z56" s="58"/>
      <c r="AB56" s="58"/>
      <c r="AC56" s="58"/>
      <c r="AD56" s="58"/>
      <c r="AE56" s="1"/>
      <c r="AI56" s="58"/>
    </row>
    <row r="57" spans="1:52" ht="47.25" customHeight="1">
      <c r="A57" s="61" t="s">
        <v>99</v>
      </c>
      <c r="B57" s="62" t="s">
        <v>104</v>
      </c>
      <c r="C57" s="63" t="s">
        <v>105</v>
      </c>
      <c r="D57" s="64">
        <f>SUBTOTAL(9,E57:H57)</f>
        <v>41.577216524000001</v>
      </c>
      <c r="E57" s="64">
        <v>0</v>
      </c>
      <c r="F57" s="64">
        <v>0</v>
      </c>
      <c r="G57" s="64">
        <v>34.898917820000001</v>
      </c>
      <c r="H57" s="64">
        <v>6.6782987039999995</v>
      </c>
      <c r="I57" s="64">
        <f>SUBTOTAL(9,J57:M57)</f>
        <v>0</v>
      </c>
      <c r="J57" s="64">
        <v>0</v>
      </c>
      <c r="K57" s="64">
        <v>0</v>
      </c>
      <c r="L57" s="64">
        <v>0</v>
      </c>
      <c r="M57" s="64">
        <v>0</v>
      </c>
      <c r="N57" s="64">
        <f>I57-D57</f>
        <v>-41.577216524000001</v>
      </c>
      <c r="O57" s="65">
        <f t="shared" ref="O57:O68" si="25">N57/D57</f>
        <v>-1</v>
      </c>
      <c r="P57" s="64">
        <v>0</v>
      </c>
      <c r="Q57" s="65">
        <v>0</v>
      </c>
      <c r="R57" s="64">
        <f>K57-F57</f>
        <v>0</v>
      </c>
      <c r="S57" s="65">
        <v>0</v>
      </c>
      <c r="T57" s="64">
        <f>L57-G57</f>
        <v>-34.898917820000001</v>
      </c>
      <c r="U57" s="65">
        <f t="shared" ref="U57:U68" si="26">T57/G57</f>
        <v>-1</v>
      </c>
      <c r="V57" s="64">
        <f>M57-H57</f>
        <v>-6.6782987039999995</v>
      </c>
      <c r="W57" s="65">
        <f t="shared" ref="W57:W68" si="27">V57/H57</f>
        <v>-1</v>
      </c>
      <c r="X57" s="67" t="s">
        <v>27</v>
      </c>
      <c r="Y57" s="58"/>
      <c r="Z57" s="58"/>
      <c r="AA57" s="59"/>
      <c r="AB57" s="58"/>
      <c r="AC57" s="58"/>
      <c r="AD57" s="58"/>
      <c r="AE57" s="58"/>
      <c r="AF57" s="58"/>
      <c r="AI57" s="58"/>
      <c r="AJ57" s="58"/>
      <c r="AK57" s="58"/>
      <c r="AL57" s="58"/>
      <c r="AN57" s="58"/>
      <c r="AO57" s="58"/>
      <c r="AQ57" s="58"/>
      <c r="AY57" s="1" t="s">
        <v>106</v>
      </c>
      <c r="AZ57" s="58" t="b">
        <f t="shared" ref="AZ57:AZ65" si="28">C57=AY57</f>
        <v>0</v>
      </c>
    </row>
    <row r="58" spans="1:52" s="58" customFormat="1" ht="47.25" customHeight="1">
      <c r="A58" s="52" t="s">
        <v>107</v>
      </c>
      <c r="B58" s="53" t="s">
        <v>108</v>
      </c>
      <c r="C58" s="54" t="s">
        <v>26</v>
      </c>
      <c r="D58" s="55">
        <f t="shared" ref="D58:V58" si="29">SUM(D59:D59)</f>
        <v>-1.36796651</v>
      </c>
      <c r="E58" s="55">
        <f t="shared" si="29"/>
        <v>0</v>
      </c>
      <c r="F58" s="55">
        <f t="shared" si="29"/>
        <v>0</v>
      </c>
      <c r="G58" s="55">
        <f t="shared" si="29"/>
        <v>-1.1399720916666667</v>
      </c>
      <c r="H58" s="55">
        <f t="shared" si="29"/>
        <v>-0.22799441833333334</v>
      </c>
      <c r="I58" s="55">
        <f t="shared" si="29"/>
        <v>-8.4763930000000001E-2</v>
      </c>
      <c r="J58" s="55">
        <f t="shared" si="29"/>
        <v>0</v>
      </c>
      <c r="K58" s="55">
        <f t="shared" si="29"/>
        <v>0</v>
      </c>
      <c r="L58" s="55">
        <f t="shared" si="29"/>
        <v>-5.3582929999999987E-2</v>
      </c>
      <c r="M58" s="55">
        <f t="shared" si="29"/>
        <v>-3.1181000000000014E-2</v>
      </c>
      <c r="N58" s="55">
        <f t="shared" si="29"/>
        <v>1.28320258</v>
      </c>
      <c r="O58" s="56">
        <f t="shared" si="25"/>
        <v>-0.93803654593854058</v>
      </c>
      <c r="P58" s="55">
        <f t="shared" si="29"/>
        <v>0</v>
      </c>
      <c r="Q58" s="56">
        <v>0</v>
      </c>
      <c r="R58" s="55">
        <f t="shared" si="29"/>
        <v>0</v>
      </c>
      <c r="S58" s="56">
        <v>0</v>
      </c>
      <c r="T58" s="55">
        <f t="shared" si="29"/>
        <v>1.0863891616666668</v>
      </c>
      <c r="U58" s="56">
        <f t="shared" si="26"/>
        <v>-0.95299627912674567</v>
      </c>
      <c r="V58" s="55">
        <f t="shared" si="29"/>
        <v>0.19681341833333332</v>
      </c>
      <c r="W58" s="56">
        <f t="shared" si="27"/>
        <v>-0.86323787999751533</v>
      </c>
      <c r="X58" s="57" t="s">
        <v>27</v>
      </c>
      <c r="AA58" s="59"/>
      <c r="AY58" s="58" t="s">
        <v>26</v>
      </c>
      <c r="AZ58" s="58" t="b">
        <f t="shared" si="28"/>
        <v>1</v>
      </c>
    </row>
    <row r="59" spans="1:52" ht="47.25" customHeight="1">
      <c r="A59" s="61" t="s">
        <v>107</v>
      </c>
      <c r="B59" s="62" t="s">
        <v>109</v>
      </c>
      <c r="C59" s="63" t="s">
        <v>98</v>
      </c>
      <c r="D59" s="64">
        <f>SUBTOTAL(9,E59:H59)</f>
        <v>-1.36796651</v>
      </c>
      <c r="E59" s="64">
        <v>0</v>
      </c>
      <c r="F59" s="64">
        <v>0</v>
      </c>
      <c r="G59" s="64">
        <v>-1.1399720916666667</v>
      </c>
      <c r="H59" s="64">
        <v>-0.22799441833333334</v>
      </c>
      <c r="I59" s="64">
        <f>SUBTOTAL(9,J59:M59)</f>
        <v>-8.4763930000000001E-2</v>
      </c>
      <c r="J59" s="64">
        <v>0</v>
      </c>
      <c r="K59" s="64">
        <v>0</v>
      </c>
      <c r="L59" s="64">
        <v>-5.3582929999999987E-2</v>
      </c>
      <c r="M59" s="64">
        <v>-3.1181000000000014E-2</v>
      </c>
      <c r="N59" s="64">
        <f>I59-D59</f>
        <v>1.28320258</v>
      </c>
      <c r="O59" s="65">
        <f t="shared" si="25"/>
        <v>-0.93803654593854058</v>
      </c>
      <c r="P59" s="64">
        <v>0</v>
      </c>
      <c r="Q59" s="65">
        <v>0</v>
      </c>
      <c r="R59" s="64">
        <f>K59-F59</f>
        <v>0</v>
      </c>
      <c r="S59" s="65">
        <v>0</v>
      </c>
      <c r="T59" s="64">
        <f>L59-G59</f>
        <v>1.0863891616666668</v>
      </c>
      <c r="U59" s="65">
        <f t="shared" si="26"/>
        <v>-0.95299627912674567</v>
      </c>
      <c r="V59" s="64">
        <f>M59-H59</f>
        <v>0.19681341833333332</v>
      </c>
      <c r="W59" s="65">
        <f t="shared" si="27"/>
        <v>-0.86323787999751533</v>
      </c>
      <c r="X59" s="67" t="s">
        <v>110</v>
      </c>
      <c r="Y59" s="58"/>
      <c r="Z59" s="58"/>
      <c r="AA59" s="59"/>
      <c r="AB59" s="58"/>
      <c r="AC59" s="58"/>
      <c r="AD59" s="58"/>
      <c r="AE59" s="58"/>
      <c r="AF59" s="58"/>
      <c r="AI59" s="58"/>
      <c r="AJ59" s="58"/>
      <c r="AK59" s="58"/>
      <c r="AL59" s="58"/>
      <c r="AN59" s="58"/>
      <c r="AO59" s="58"/>
      <c r="AQ59" s="58"/>
      <c r="AY59" s="1" t="s">
        <v>111</v>
      </c>
      <c r="AZ59" s="58" t="b">
        <f t="shared" si="28"/>
        <v>0</v>
      </c>
    </row>
    <row r="60" spans="1:52" s="58" customFormat="1" ht="47.25" customHeight="1">
      <c r="A60" s="52" t="s">
        <v>112</v>
      </c>
      <c r="B60" s="53" t="s">
        <v>113</v>
      </c>
      <c r="C60" s="54" t="s">
        <v>26</v>
      </c>
      <c r="D60" s="55">
        <f t="shared" ref="D60:V60" si="30">SUM(D61:D62)</f>
        <v>34.964752440000041</v>
      </c>
      <c r="E60" s="55">
        <f t="shared" si="30"/>
        <v>0</v>
      </c>
      <c r="F60" s="55">
        <f t="shared" si="30"/>
        <v>0</v>
      </c>
      <c r="G60" s="55">
        <f t="shared" si="30"/>
        <v>29.137293700000036</v>
      </c>
      <c r="H60" s="55">
        <f t="shared" si="30"/>
        <v>5.827458740000008</v>
      </c>
      <c r="I60" s="55">
        <f>SUM(I61:I62)</f>
        <v>15.477923630000001</v>
      </c>
      <c r="J60" s="55">
        <f t="shared" si="30"/>
        <v>0</v>
      </c>
      <c r="K60" s="55">
        <f t="shared" si="30"/>
        <v>0</v>
      </c>
      <c r="L60" s="55">
        <f t="shared" si="30"/>
        <v>13.274420880000003</v>
      </c>
      <c r="M60" s="55">
        <f t="shared" si="30"/>
        <v>2.2035027499999984</v>
      </c>
      <c r="N60" s="55">
        <f t="shared" si="30"/>
        <v>-19.486828810000041</v>
      </c>
      <c r="O60" s="56">
        <f t="shared" si="25"/>
        <v>-0.55732780729506626</v>
      </c>
      <c r="P60" s="55">
        <f t="shared" si="30"/>
        <v>0</v>
      </c>
      <c r="Q60" s="56">
        <v>0</v>
      </c>
      <c r="R60" s="55">
        <f t="shared" si="30"/>
        <v>0</v>
      </c>
      <c r="S60" s="56">
        <v>0</v>
      </c>
      <c r="T60" s="55">
        <f t="shared" si="30"/>
        <v>-15.862872820000032</v>
      </c>
      <c r="U60" s="56">
        <f t="shared" si="26"/>
        <v>-0.54441819419900384</v>
      </c>
      <c r="V60" s="55">
        <f t="shared" si="30"/>
        <v>-3.6239559900000096</v>
      </c>
      <c r="W60" s="56">
        <f t="shared" si="27"/>
        <v>-0.62187587277537804</v>
      </c>
      <c r="X60" s="57" t="s">
        <v>27</v>
      </c>
      <c r="AA60" s="59"/>
      <c r="AY60" s="58" t="s">
        <v>26</v>
      </c>
      <c r="AZ60" s="58" t="b">
        <f t="shared" si="28"/>
        <v>1</v>
      </c>
    </row>
    <row r="61" spans="1:52" s="58" customFormat="1" ht="47.25" customHeight="1">
      <c r="A61" s="61" t="s">
        <v>112</v>
      </c>
      <c r="B61" s="62" t="s">
        <v>114</v>
      </c>
      <c r="C61" s="63" t="s">
        <v>111</v>
      </c>
      <c r="D61" s="64">
        <f t="shared" ref="D61:D62" si="31">SUBTOTAL(9,E61:H61)</f>
        <v>24.751408044000044</v>
      </c>
      <c r="E61" s="64">
        <v>0</v>
      </c>
      <c r="F61" s="64">
        <v>0</v>
      </c>
      <c r="G61" s="64">
        <v>20.626173370000036</v>
      </c>
      <c r="H61" s="64">
        <v>4.1252346740000085</v>
      </c>
      <c r="I61" s="64">
        <f t="shared" ref="I61:I62" si="32">SUBTOTAL(9,J61:M61)</f>
        <v>15.477923630000001</v>
      </c>
      <c r="J61" s="64">
        <v>0</v>
      </c>
      <c r="K61" s="64">
        <v>0</v>
      </c>
      <c r="L61" s="64">
        <v>13.274420880000003</v>
      </c>
      <c r="M61" s="64">
        <v>2.2035027499999984</v>
      </c>
      <c r="N61" s="64">
        <f>I61-D61</f>
        <v>-9.273484414000043</v>
      </c>
      <c r="O61" s="65">
        <f t="shared" si="25"/>
        <v>-0.37466492401219237</v>
      </c>
      <c r="P61" s="64">
        <v>0</v>
      </c>
      <c r="Q61" s="65">
        <v>0</v>
      </c>
      <c r="R61" s="64">
        <f>K61-F61</f>
        <v>0</v>
      </c>
      <c r="S61" s="65">
        <v>0</v>
      </c>
      <c r="T61" s="64">
        <f>L61-G61</f>
        <v>-7.3517524900000328</v>
      </c>
      <c r="U61" s="65">
        <f t="shared" si="26"/>
        <v>-0.35642832813055231</v>
      </c>
      <c r="V61" s="64">
        <f>M61-H61</f>
        <v>-1.9217319240000101</v>
      </c>
      <c r="W61" s="65">
        <f t="shared" si="27"/>
        <v>-0.46584790342039245</v>
      </c>
      <c r="X61" s="67" t="s">
        <v>27</v>
      </c>
      <c r="AA61" s="59"/>
      <c r="AY61" s="58" t="s">
        <v>115</v>
      </c>
      <c r="AZ61" s="58" t="b">
        <f t="shared" si="28"/>
        <v>0</v>
      </c>
    </row>
    <row r="62" spans="1:52" s="58" customFormat="1" ht="47.25" customHeight="1">
      <c r="A62" s="61" t="s">
        <v>112</v>
      </c>
      <c r="B62" s="62" t="s">
        <v>116</v>
      </c>
      <c r="C62" s="63" t="s">
        <v>117</v>
      </c>
      <c r="D62" s="64">
        <f t="shared" si="31"/>
        <v>10.213344395999998</v>
      </c>
      <c r="E62" s="64">
        <v>0</v>
      </c>
      <c r="F62" s="64">
        <v>0</v>
      </c>
      <c r="G62" s="64">
        <v>8.5111203299999989</v>
      </c>
      <c r="H62" s="64">
        <v>1.7022240659999994</v>
      </c>
      <c r="I62" s="64">
        <f t="shared" si="32"/>
        <v>0</v>
      </c>
      <c r="J62" s="64">
        <v>0</v>
      </c>
      <c r="K62" s="64">
        <v>0</v>
      </c>
      <c r="L62" s="64">
        <v>0</v>
      </c>
      <c r="M62" s="64">
        <v>0</v>
      </c>
      <c r="N62" s="64">
        <f>I62-D62</f>
        <v>-10.213344395999998</v>
      </c>
      <c r="O62" s="65">
        <f t="shared" si="25"/>
        <v>-1</v>
      </c>
      <c r="P62" s="64">
        <v>0</v>
      </c>
      <c r="Q62" s="65">
        <v>0</v>
      </c>
      <c r="R62" s="64">
        <f>K62-F62</f>
        <v>0</v>
      </c>
      <c r="S62" s="65">
        <v>0</v>
      </c>
      <c r="T62" s="64">
        <f>L62-G62</f>
        <v>-8.5111203299999989</v>
      </c>
      <c r="U62" s="65">
        <f t="shared" si="26"/>
        <v>-1</v>
      </c>
      <c r="V62" s="64">
        <f>M62-H62</f>
        <v>-1.7022240659999994</v>
      </c>
      <c r="W62" s="65">
        <f t="shared" si="27"/>
        <v>-1</v>
      </c>
      <c r="X62" s="67" t="s">
        <v>27</v>
      </c>
      <c r="AA62" s="59"/>
      <c r="AY62" s="58" t="s">
        <v>118</v>
      </c>
      <c r="AZ62" s="58" t="b">
        <f t="shared" si="28"/>
        <v>0</v>
      </c>
    </row>
    <row r="63" spans="1:52" ht="47.25" customHeight="1">
      <c r="A63" s="52" t="s">
        <v>119</v>
      </c>
      <c r="B63" s="53" t="s">
        <v>120</v>
      </c>
      <c r="C63" s="54" t="s">
        <v>26</v>
      </c>
      <c r="D63" s="55">
        <f t="shared" ref="D63:N63" si="33">SUM(D64:D69)</f>
        <v>357.59810454799998</v>
      </c>
      <c r="E63" s="55">
        <f t="shared" si="33"/>
        <v>0</v>
      </c>
      <c r="F63" s="55">
        <f t="shared" si="33"/>
        <v>0</v>
      </c>
      <c r="G63" s="55">
        <f t="shared" si="33"/>
        <v>283.7328124666667</v>
      </c>
      <c r="H63" s="55">
        <f t="shared" si="33"/>
        <v>73.86529208133328</v>
      </c>
      <c r="I63" s="55">
        <f t="shared" si="33"/>
        <v>27.011317590000001</v>
      </c>
      <c r="J63" s="55">
        <f t="shared" si="33"/>
        <v>0</v>
      </c>
      <c r="K63" s="55">
        <f t="shared" si="33"/>
        <v>0</v>
      </c>
      <c r="L63" s="55">
        <f t="shared" si="33"/>
        <v>18.853184429999999</v>
      </c>
      <c r="M63" s="55">
        <f t="shared" si="33"/>
        <v>8.1581331600000002</v>
      </c>
      <c r="N63" s="55">
        <f t="shared" si="33"/>
        <v>-330.58678695799995</v>
      </c>
      <c r="O63" s="56">
        <f t="shared" si="25"/>
        <v>-0.92446459517971424</v>
      </c>
      <c r="P63" s="55">
        <f>SUM(P64:P69)</f>
        <v>0</v>
      </c>
      <c r="Q63" s="56">
        <v>0</v>
      </c>
      <c r="R63" s="55">
        <f>SUM(R64:R69)</f>
        <v>0</v>
      </c>
      <c r="S63" s="56">
        <v>0</v>
      </c>
      <c r="T63" s="55">
        <f>SUM(T64:T69)</f>
        <v>-264.8796280366667</v>
      </c>
      <c r="U63" s="56">
        <f t="shared" si="26"/>
        <v>-0.93355303439846282</v>
      </c>
      <c r="V63" s="55">
        <f>SUM(V64:V69)</f>
        <v>-65.707158921333274</v>
      </c>
      <c r="W63" s="56">
        <f t="shared" si="27"/>
        <v>-0.88955390373306775</v>
      </c>
      <c r="X63" s="57" t="s">
        <v>27</v>
      </c>
      <c r="Y63" s="58"/>
      <c r="Z63" s="58"/>
      <c r="AB63" s="58"/>
      <c r="AC63" s="58"/>
      <c r="AD63" s="58"/>
      <c r="AE63" s="58"/>
      <c r="AF63" s="58"/>
      <c r="AI63" s="58"/>
      <c r="AJ63" s="58"/>
      <c r="AK63" s="58"/>
      <c r="AL63" s="58"/>
      <c r="AN63" s="58"/>
      <c r="AO63" s="58"/>
      <c r="AQ63" s="58"/>
      <c r="AY63" s="1" t="s">
        <v>121</v>
      </c>
      <c r="AZ63" s="58" t="b">
        <f t="shared" si="28"/>
        <v>0</v>
      </c>
    </row>
    <row r="64" spans="1:52" ht="47.25" customHeight="1">
      <c r="A64" s="61" t="s">
        <v>119</v>
      </c>
      <c r="B64" s="62" t="s">
        <v>122</v>
      </c>
      <c r="C64" s="63" t="s">
        <v>115</v>
      </c>
      <c r="D64" s="64">
        <f t="shared" ref="D64:D69" si="34">SUBTOTAL(9,E64:H64)</f>
        <v>5.8108248000000025</v>
      </c>
      <c r="E64" s="64">
        <v>0</v>
      </c>
      <c r="F64" s="64">
        <v>0</v>
      </c>
      <c r="G64" s="64">
        <v>4.842354000000002</v>
      </c>
      <c r="H64" s="64">
        <v>0.96847080000000041</v>
      </c>
      <c r="I64" s="64">
        <f t="shared" ref="I64:I69" si="35">SUBTOTAL(9,J64:M64)</f>
        <v>0</v>
      </c>
      <c r="J64" s="64">
        <v>0</v>
      </c>
      <c r="K64" s="64">
        <v>0</v>
      </c>
      <c r="L64" s="64">
        <v>0</v>
      </c>
      <c r="M64" s="64">
        <v>0</v>
      </c>
      <c r="N64" s="64">
        <f t="shared" ref="N64:N69" si="36">I64-D64</f>
        <v>-5.8108248000000025</v>
      </c>
      <c r="O64" s="65">
        <f t="shared" si="25"/>
        <v>-1</v>
      </c>
      <c r="P64" s="64">
        <v>0</v>
      </c>
      <c r="Q64" s="65">
        <v>0</v>
      </c>
      <c r="R64" s="64">
        <f t="shared" ref="R64:R69" si="37">K64-F64</f>
        <v>0</v>
      </c>
      <c r="S64" s="65">
        <v>0</v>
      </c>
      <c r="T64" s="64">
        <f t="shared" ref="T64:T69" si="38">L64-G64</f>
        <v>-4.842354000000002</v>
      </c>
      <c r="U64" s="65">
        <f t="shared" si="26"/>
        <v>-1</v>
      </c>
      <c r="V64" s="64">
        <f t="shared" ref="V64:V69" si="39">M64-H64</f>
        <v>-0.96847080000000041</v>
      </c>
      <c r="W64" s="65">
        <f t="shared" si="27"/>
        <v>-1</v>
      </c>
      <c r="X64" s="67" t="s">
        <v>27</v>
      </c>
      <c r="Y64" s="58"/>
      <c r="Z64" s="58"/>
      <c r="AA64" s="59"/>
      <c r="AB64" s="58"/>
      <c r="AC64" s="58"/>
      <c r="AD64" s="58"/>
      <c r="AE64" s="58"/>
      <c r="AF64" s="58"/>
      <c r="AI64" s="58"/>
      <c r="AJ64" s="58"/>
      <c r="AK64" s="58"/>
      <c r="AL64" s="58"/>
      <c r="AN64" s="58"/>
      <c r="AO64" s="58"/>
      <c r="AQ64" s="58"/>
      <c r="AY64" s="1" t="s">
        <v>123</v>
      </c>
      <c r="AZ64" s="58" t="b">
        <f t="shared" si="28"/>
        <v>0</v>
      </c>
    </row>
    <row r="65" spans="1:52" ht="47.25" customHeight="1">
      <c r="A65" s="61" t="s">
        <v>119</v>
      </c>
      <c r="B65" s="62" t="s">
        <v>124</v>
      </c>
      <c r="C65" s="63" t="s">
        <v>121</v>
      </c>
      <c r="D65" s="64">
        <f t="shared" si="34"/>
        <v>104.88664161799998</v>
      </c>
      <c r="E65" s="64">
        <v>0</v>
      </c>
      <c r="F65" s="64">
        <v>0</v>
      </c>
      <c r="G65" s="64">
        <v>75.420297730000001</v>
      </c>
      <c r="H65" s="64">
        <v>29.466343887999983</v>
      </c>
      <c r="I65" s="64">
        <f t="shared" si="35"/>
        <v>6.5235122800000003</v>
      </c>
      <c r="J65" s="64">
        <v>0</v>
      </c>
      <c r="K65" s="64">
        <v>0</v>
      </c>
      <c r="L65" s="64">
        <v>5.6515598699999998</v>
      </c>
      <c r="M65" s="64">
        <v>0.87195241000000023</v>
      </c>
      <c r="N65" s="64">
        <f t="shared" si="36"/>
        <v>-98.363129337999979</v>
      </c>
      <c r="O65" s="65">
        <f t="shared" si="25"/>
        <v>-0.93780416476905781</v>
      </c>
      <c r="P65" s="64">
        <v>0</v>
      </c>
      <c r="Q65" s="65">
        <v>0</v>
      </c>
      <c r="R65" s="64">
        <f t="shared" si="37"/>
        <v>0</v>
      </c>
      <c r="S65" s="65">
        <v>0</v>
      </c>
      <c r="T65" s="64">
        <f t="shared" si="38"/>
        <v>-69.768737860000002</v>
      </c>
      <c r="U65" s="65">
        <f t="shared" si="26"/>
        <v>-0.92506579740334316</v>
      </c>
      <c r="V65" s="64">
        <f t="shared" si="39"/>
        <v>-28.594391477999984</v>
      </c>
      <c r="W65" s="65">
        <f t="shared" si="27"/>
        <v>-0.97040853071849553</v>
      </c>
      <c r="X65" s="67" t="s">
        <v>27</v>
      </c>
      <c r="Y65" s="58"/>
      <c r="Z65" s="58"/>
      <c r="AA65" s="59"/>
      <c r="AB65" s="58"/>
      <c r="AC65" s="58"/>
      <c r="AD65" s="58"/>
      <c r="AE65" s="58"/>
      <c r="AF65" s="58"/>
      <c r="AI65" s="58"/>
      <c r="AJ65" s="58"/>
      <c r="AK65" s="58"/>
      <c r="AL65" s="58"/>
      <c r="AN65" s="58"/>
      <c r="AO65" s="58"/>
      <c r="AQ65" s="58"/>
      <c r="AY65" s="1" t="s">
        <v>125</v>
      </c>
      <c r="AZ65" s="58" t="b">
        <f t="shared" si="28"/>
        <v>0</v>
      </c>
    </row>
    <row r="66" spans="1:52" ht="47.25" customHeight="1">
      <c r="A66" s="61" t="s">
        <v>119</v>
      </c>
      <c r="B66" s="62" t="s">
        <v>126</v>
      </c>
      <c r="C66" s="63" t="s">
        <v>123</v>
      </c>
      <c r="D66" s="64">
        <f t="shared" si="34"/>
        <v>52.346366639999999</v>
      </c>
      <c r="E66" s="64">
        <v>0</v>
      </c>
      <c r="F66" s="64">
        <v>0</v>
      </c>
      <c r="G66" s="64">
        <v>44.273110826666674</v>
      </c>
      <c r="H66" s="64">
        <v>8.0732558133333256</v>
      </c>
      <c r="I66" s="64">
        <f t="shared" si="35"/>
        <v>0.49251756000000008</v>
      </c>
      <c r="J66" s="64">
        <v>0</v>
      </c>
      <c r="K66" s="64">
        <v>0</v>
      </c>
      <c r="L66" s="64">
        <v>0.49251756000000008</v>
      </c>
      <c r="M66" s="64">
        <v>0</v>
      </c>
      <c r="N66" s="64">
        <f t="shared" si="36"/>
        <v>-51.853849079999996</v>
      </c>
      <c r="O66" s="65">
        <f t="shared" si="25"/>
        <v>-0.99059117964409682</v>
      </c>
      <c r="P66" s="64">
        <v>0</v>
      </c>
      <c r="Q66" s="65">
        <v>0</v>
      </c>
      <c r="R66" s="64">
        <f t="shared" si="37"/>
        <v>0</v>
      </c>
      <c r="S66" s="65">
        <v>0</v>
      </c>
      <c r="T66" s="64">
        <f t="shared" si="38"/>
        <v>-43.780593266666671</v>
      </c>
      <c r="U66" s="65">
        <f t="shared" si="26"/>
        <v>-0.98887546976474605</v>
      </c>
      <c r="V66" s="64">
        <f t="shared" si="39"/>
        <v>-8.0732558133333256</v>
      </c>
      <c r="W66" s="65">
        <f t="shared" si="27"/>
        <v>-1</v>
      </c>
      <c r="X66" s="67" t="s">
        <v>27</v>
      </c>
      <c r="Y66" s="58"/>
      <c r="Z66" s="58"/>
      <c r="AA66" s="59"/>
      <c r="AB66" s="58"/>
      <c r="AC66" s="58"/>
      <c r="AD66" s="58"/>
      <c r="AE66" s="58"/>
      <c r="AF66" s="58"/>
      <c r="AI66" s="58"/>
      <c r="AJ66" s="58"/>
      <c r="AK66" s="58"/>
      <c r="AL66" s="58"/>
      <c r="AN66" s="58"/>
      <c r="AO66" s="58"/>
      <c r="AQ66" s="58"/>
      <c r="AZ66" s="58"/>
    </row>
    <row r="67" spans="1:52" ht="47.25" customHeight="1">
      <c r="A67" s="61" t="s">
        <v>119</v>
      </c>
      <c r="B67" s="62" t="s">
        <v>127</v>
      </c>
      <c r="C67" s="63" t="s">
        <v>128</v>
      </c>
      <c r="D67" s="64">
        <f t="shared" si="34"/>
        <v>100.262405552</v>
      </c>
      <c r="E67" s="64">
        <v>0</v>
      </c>
      <c r="F67" s="64">
        <v>0</v>
      </c>
      <c r="G67" s="64">
        <v>84.708818823333345</v>
      </c>
      <c r="H67" s="64">
        <v>15.553586728666659</v>
      </c>
      <c r="I67" s="64">
        <f t="shared" si="35"/>
        <v>0</v>
      </c>
      <c r="J67" s="64">
        <v>0</v>
      </c>
      <c r="K67" s="64">
        <v>0</v>
      </c>
      <c r="L67" s="64">
        <v>0</v>
      </c>
      <c r="M67" s="64">
        <v>0</v>
      </c>
      <c r="N67" s="64">
        <f t="shared" si="36"/>
        <v>-100.262405552</v>
      </c>
      <c r="O67" s="65">
        <f t="shared" si="25"/>
        <v>-1</v>
      </c>
      <c r="P67" s="64">
        <v>0</v>
      </c>
      <c r="Q67" s="65">
        <v>0</v>
      </c>
      <c r="R67" s="64">
        <f t="shared" si="37"/>
        <v>0</v>
      </c>
      <c r="S67" s="65">
        <v>0</v>
      </c>
      <c r="T67" s="64">
        <f t="shared" si="38"/>
        <v>-84.708818823333345</v>
      </c>
      <c r="U67" s="65">
        <f t="shared" si="26"/>
        <v>-1</v>
      </c>
      <c r="V67" s="64">
        <f t="shared" si="39"/>
        <v>-15.553586728666659</v>
      </c>
      <c r="W67" s="65">
        <f t="shared" si="27"/>
        <v>-1</v>
      </c>
      <c r="X67" s="67" t="s">
        <v>27</v>
      </c>
      <c r="Y67" s="58"/>
      <c r="Z67" s="58"/>
      <c r="AA67" s="59"/>
      <c r="AB67" s="58"/>
      <c r="AC67" s="58"/>
      <c r="AD67" s="58"/>
      <c r="AE67" s="58"/>
      <c r="AF67" s="58"/>
      <c r="AI67" s="58"/>
      <c r="AJ67" s="58"/>
      <c r="AK67" s="58"/>
      <c r="AL67" s="58"/>
      <c r="AN67" s="58"/>
      <c r="AO67" s="58"/>
      <c r="AQ67" s="58"/>
      <c r="AZ67" s="58"/>
    </row>
    <row r="68" spans="1:52" ht="47.25" customHeight="1">
      <c r="A68" s="61" t="s">
        <v>119</v>
      </c>
      <c r="B68" s="62" t="s">
        <v>129</v>
      </c>
      <c r="C68" s="63" t="s">
        <v>130</v>
      </c>
      <c r="D68" s="64">
        <f t="shared" si="34"/>
        <v>22.380914410000003</v>
      </c>
      <c r="E68" s="64">
        <v>0</v>
      </c>
      <c r="F68" s="64">
        <v>0</v>
      </c>
      <c r="G68" s="64">
        <v>18.872741086666668</v>
      </c>
      <c r="H68" s="64">
        <v>3.5081733233333345</v>
      </c>
      <c r="I68" s="64">
        <f t="shared" si="35"/>
        <v>0</v>
      </c>
      <c r="J68" s="64">
        <v>0</v>
      </c>
      <c r="K68" s="64">
        <v>0</v>
      </c>
      <c r="L68" s="64">
        <v>0</v>
      </c>
      <c r="M68" s="64">
        <v>0</v>
      </c>
      <c r="N68" s="64">
        <f t="shared" si="36"/>
        <v>-22.380914410000003</v>
      </c>
      <c r="O68" s="65">
        <f t="shared" si="25"/>
        <v>-1</v>
      </c>
      <c r="P68" s="64">
        <v>0</v>
      </c>
      <c r="Q68" s="65">
        <v>0</v>
      </c>
      <c r="R68" s="64">
        <f t="shared" si="37"/>
        <v>0</v>
      </c>
      <c r="S68" s="65">
        <v>0</v>
      </c>
      <c r="T68" s="64">
        <f t="shared" si="38"/>
        <v>-18.872741086666668</v>
      </c>
      <c r="U68" s="65">
        <f t="shared" si="26"/>
        <v>-1</v>
      </c>
      <c r="V68" s="64">
        <f t="shared" si="39"/>
        <v>-3.5081733233333345</v>
      </c>
      <c r="W68" s="65">
        <f t="shared" si="27"/>
        <v>-1</v>
      </c>
      <c r="X68" s="66" t="s">
        <v>27</v>
      </c>
      <c r="Y68" s="58"/>
      <c r="Z68" s="58"/>
      <c r="AA68" s="59"/>
      <c r="AB68" s="58"/>
      <c r="AC68" s="58"/>
      <c r="AD68" s="58"/>
      <c r="AE68" s="58"/>
      <c r="AF68" s="58"/>
      <c r="AI68" s="58"/>
      <c r="AJ68" s="58"/>
      <c r="AK68" s="58"/>
      <c r="AL68" s="58"/>
      <c r="AN68" s="58"/>
      <c r="AO68" s="58"/>
      <c r="AQ68" s="58"/>
      <c r="AZ68" s="58"/>
    </row>
    <row r="69" spans="1:52" ht="47.25" customHeight="1">
      <c r="A69" s="61" t="s">
        <v>119</v>
      </c>
      <c r="B69" s="62" t="s">
        <v>131</v>
      </c>
      <c r="C69" s="63" t="s">
        <v>125</v>
      </c>
      <c r="D69" s="64">
        <f t="shared" si="34"/>
        <v>71.910951527999984</v>
      </c>
      <c r="E69" s="64">
        <v>0</v>
      </c>
      <c r="F69" s="64">
        <v>0</v>
      </c>
      <c r="G69" s="64">
        <v>55.615490000000001</v>
      </c>
      <c r="H69" s="64">
        <v>16.295461527999983</v>
      </c>
      <c r="I69" s="64">
        <f t="shared" si="35"/>
        <v>19.995287749999999</v>
      </c>
      <c r="J69" s="64">
        <v>0</v>
      </c>
      <c r="K69" s="64">
        <v>0</v>
      </c>
      <c r="L69" s="64">
        <v>12.709106999999999</v>
      </c>
      <c r="M69" s="64">
        <v>7.2861807499999998</v>
      </c>
      <c r="N69" s="64">
        <f t="shared" si="36"/>
        <v>-51.915663777999981</v>
      </c>
      <c r="O69" s="65">
        <f>N69/D69</f>
        <v>-0.72194377455547321</v>
      </c>
      <c r="P69" s="64">
        <v>0</v>
      </c>
      <c r="Q69" s="65">
        <v>0</v>
      </c>
      <c r="R69" s="64">
        <f t="shared" si="37"/>
        <v>0</v>
      </c>
      <c r="S69" s="65">
        <v>0</v>
      </c>
      <c r="T69" s="64">
        <f t="shared" si="38"/>
        <v>-42.906383000000005</v>
      </c>
      <c r="U69" s="65">
        <f>T69/G69</f>
        <v>-0.7714826031380827</v>
      </c>
      <c r="V69" s="64">
        <f t="shared" si="39"/>
        <v>-9.0092807779999831</v>
      </c>
      <c r="W69" s="65">
        <f>V69/H69</f>
        <v>-0.55287055003134566</v>
      </c>
      <c r="X69" s="67" t="s">
        <v>27</v>
      </c>
      <c r="Y69" s="58"/>
      <c r="Z69" s="58"/>
      <c r="AA69" s="59"/>
      <c r="AB69" s="58"/>
      <c r="AC69" s="58"/>
      <c r="AD69" s="58"/>
      <c r="AE69" s="58"/>
      <c r="AF69" s="58"/>
      <c r="AI69" s="58"/>
      <c r="AJ69" s="58"/>
      <c r="AK69" s="58"/>
      <c r="AL69" s="58"/>
      <c r="AN69" s="58"/>
      <c r="AQ69" s="58"/>
      <c r="AY69" s="1" t="s">
        <v>26</v>
      </c>
      <c r="AZ69" s="58" t="b">
        <f>C69=AY69</f>
        <v>0</v>
      </c>
    </row>
    <row r="70" spans="1:52" s="58" customFormat="1" ht="47.25" customHeight="1">
      <c r="A70" s="52" t="s">
        <v>132</v>
      </c>
      <c r="B70" s="53" t="s">
        <v>133</v>
      </c>
      <c r="C70" s="54" t="s">
        <v>26</v>
      </c>
      <c r="D70" s="55">
        <f t="shared" ref="D70:V70" si="40">D71+D76+D77+D99</f>
        <v>4060.8027218403977</v>
      </c>
      <c r="E70" s="55">
        <v>0</v>
      </c>
      <c r="F70" s="55">
        <v>0</v>
      </c>
      <c r="G70" s="55">
        <f t="shared" si="40"/>
        <v>3369.1738491913325</v>
      </c>
      <c r="H70" s="55">
        <f t="shared" si="40"/>
        <v>691.62887264906578</v>
      </c>
      <c r="I70" s="55">
        <f>I71+I76+I77+I99</f>
        <v>514.26176679999992</v>
      </c>
      <c r="J70" s="55">
        <f t="shared" si="40"/>
        <v>0</v>
      </c>
      <c r="K70" s="55">
        <f t="shared" si="40"/>
        <v>0</v>
      </c>
      <c r="L70" s="55">
        <f t="shared" si="40"/>
        <v>290.59534367999998</v>
      </c>
      <c r="M70" s="55">
        <f t="shared" si="40"/>
        <v>223.66642312000002</v>
      </c>
      <c r="N70" s="55">
        <f t="shared" si="40"/>
        <v>-3628.3425859003983</v>
      </c>
      <c r="O70" s="56">
        <f>N70/D70</f>
        <v>-0.89350378101007477</v>
      </c>
      <c r="P70" s="55">
        <f t="shared" si="40"/>
        <v>0</v>
      </c>
      <c r="Q70" s="56">
        <v>0</v>
      </c>
      <c r="R70" s="55">
        <f t="shared" si="40"/>
        <v>0</v>
      </c>
      <c r="S70" s="56">
        <v>0</v>
      </c>
      <c r="T70" s="55">
        <f t="shared" si="40"/>
        <v>-3093.0142396413326</v>
      </c>
      <c r="U70" s="56">
        <f>T70/G70</f>
        <v>-0.91803343433397366</v>
      </c>
      <c r="V70" s="55">
        <f t="shared" si="40"/>
        <v>-535.32834625906594</v>
      </c>
      <c r="W70" s="56">
        <f>V70/H70</f>
        <v>-0.77401098685868897</v>
      </c>
      <c r="X70" s="57" t="s">
        <v>27</v>
      </c>
      <c r="AA70" s="59"/>
      <c r="AY70" s="58" t="s">
        <v>26</v>
      </c>
      <c r="AZ70" s="58" t="b">
        <f>C70=AY70</f>
        <v>1</v>
      </c>
    </row>
    <row r="71" spans="1:52" s="58" customFormat="1" ht="47.25" customHeight="1">
      <c r="A71" s="52" t="s">
        <v>134</v>
      </c>
      <c r="B71" s="53" t="s">
        <v>135</v>
      </c>
      <c r="C71" s="54" t="s">
        <v>26</v>
      </c>
      <c r="D71" s="55">
        <f t="shared" ref="D71:V71" si="41">SUM(D72:D75)</f>
        <v>561.00230719199988</v>
      </c>
      <c r="E71" s="55">
        <f t="shared" si="41"/>
        <v>0</v>
      </c>
      <c r="F71" s="55">
        <f t="shared" si="41"/>
        <v>0</v>
      </c>
      <c r="G71" s="55">
        <f t="shared" si="41"/>
        <v>472.45307244999992</v>
      </c>
      <c r="H71" s="55">
        <f t="shared" si="41"/>
        <v>88.549234741999953</v>
      </c>
      <c r="I71" s="55">
        <f t="shared" si="41"/>
        <v>52.572904669999986</v>
      </c>
      <c r="J71" s="55">
        <f t="shared" si="41"/>
        <v>0</v>
      </c>
      <c r="K71" s="55">
        <f t="shared" si="41"/>
        <v>0</v>
      </c>
      <c r="L71" s="55">
        <f t="shared" si="41"/>
        <v>44.848303189999989</v>
      </c>
      <c r="M71" s="55">
        <f t="shared" si="41"/>
        <v>7.7246014799999996</v>
      </c>
      <c r="N71" s="55">
        <f t="shared" si="41"/>
        <v>-508.48836459199987</v>
      </c>
      <c r="O71" s="56">
        <f>N71/D71</f>
        <v>-0.9063926441535517</v>
      </c>
      <c r="P71" s="55">
        <f t="shared" si="41"/>
        <v>0</v>
      </c>
      <c r="Q71" s="56">
        <v>0</v>
      </c>
      <c r="R71" s="55">
        <f t="shared" si="41"/>
        <v>0</v>
      </c>
      <c r="S71" s="56">
        <v>0</v>
      </c>
      <c r="T71" s="55">
        <f t="shared" si="41"/>
        <v>-427.66373132999991</v>
      </c>
      <c r="U71" s="56">
        <f>T71/G71</f>
        <v>-0.90519832819006563</v>
      </c>
      <c r="V71" s="55">
        <f t="shared" si="41"/>
        <v>-80.824633261999963</v>
      </c>
      <c r="W71" s="56">
        <f>V71/H71</f>
        <v>-0.91276489850525921</v>
      </c>
      <c r="X71" s="57" t="s">
        <v>27</v>
      </c>
      <c r="AA71" s="59"/>
      <c r="AY71" s="58" t="s">
        <v>136</v>
      </c>
      <c r="AZ71" s="58" t="b">
        <f>C71=AY71</f>
        <v>0</v>
      </c>
    </row>
    <row r="72" spans="1:52" s="58" customFormat="1" ht="47.25" customHeight="1">
      <c r="A72" s="61" t="s">
        <v>134</v>
      </c>
      <c r="B72" s="62" t="s">
        <v>137</v>
      </c>
      <c r="C72" s="63" t="s">
        <v>138</v>
      </c>
      <c r="D72" s="64">
        <f t="shared" ref="D72:D75" si="42">SUBTOTAL(9,E72:H72)</f>
        <v>398.9178755399999</v>
      </c>
      <c r="E72" s="64">
        <v>0</v>
      </c>
      <c r="F72" s="64">
        <v>0</v>
      </c>
      <c r="G72" s="64">
        <v>337.38271273999993</v>
      </c>
      <c r="H72" s="64">
        <v>61.535162799999966</v>
      </c>
      <c r="I72" s="64">
        <f t="shared" ref="I72:I75" si="43">SUBTOTAL(9,J72:M72)</f>
        <v>49.272591999999989</v>
      </c>
      <c r="J72" s="64">
        <v>0</v>
      </c>
      <c r="K72" s="64">
        <v>0</v>
      </c>
      <c r="L72" s="64">
        <v>41.827979499999991</v>
      </c>
      <c r="M72" s="64">
        <v>7.4446124999999999</v>
      </c>
      <c r="N72" s="64">
        <f>I72-D72</f>
        <v>-349.64528353999992</v>
      </c>
      <c r="O72" s="65">
        <f>N72/D72</f>
        <v>-0.87648437179381455</v>
      </c>
      <c r="P72" s="64">
        <v>0</v>
      </c>
      <c r="Q72" s="65">
        <v>0</v>
      </c>
      <c r="R72" s="64">
        <f>K72-F72</f>
        <v>0</v>
      </c>
      <c r="S72" s="65">
        <v>0</v>
      </c>
      <c r="T72" s="64">
        <f>L72-G72</f>
        <v>-295.55473323999996</v>
      </c>
      <c r="U72" s="65">
        <f>T72/G72</f>
        <v>-0.87602216141929534</v>
      </c>
      <c r="V72" s="64">
        <f>M72-H72</f>
        <v>-54.090550299999968</v>
      </c>
      <c r="W72" s="65">
        <f>V72/H72</f>
        <v>-0.87901856172549198</v>
      </c>
      <c r="X72" s="67" t="s">
        <v>27</v>
      </c>
      <c r="AA72" s="59"/>
      <c r="AY72" s="58" t="s">
        <v>138</v>
      </c>
      <c r="AZ72" s="58" t="b">
        <f>C72=AY72</f>
        <v>1</v>
      </c>
    </row>
    <row r="73" spans="1:52" s="58" customFormat="1" ht="47.25" customHeight="1">
      <c r="A73" s="61" t="s">
        <v>134</v>
      </c>
      <c r="B73" s="62" t="s">
        <v>139</v>
      </c>
      <c r="C73" s="63" t="s">
        <v>140</v>
      </c>
      <c r="D73" s="64">
        <f t="shared" si="42"/>
        <v>51.310749731999998</v>
      </c>
      <c r="E73" s="64">
        <v>0</v>
      </c>
      <c r="F73" s="64">
        <v>0</v>
      </c>
      <c r="G73" s="64">
        <v>42.758958110000002</v>
      </c>
      <c r="H73" s="64">
        <v>8.5517916219999961</v>
      </c>
      <c r="I73" s="64">
        <f t="shared" si="43"/>
        <v>0</v>
      </c>
      <c r="J73" s="64">
        <v>0</v>
      </c>
      <c r="K73" s="64">
        <v>0</v>
      </c>
      <c r="L73" s="64">
        <v>0</v>
      </c>
      <c r="M73" s="64">
        <v>0</v>
      </c>
      <c r="N73" s="64">
        <f>I73-D73</f>
        <v>-51.310749731999998</v>
      </c>
      <c r="O73" s="65">
        <f>N73/D73</f>
        <v>-1</v>
      </c>
      <c r="P73" s="64">
        <v>0</v>
      </c>
      <c r="Q73" s="65">
        <v>0</v>
      </c>
      <c r="R73" s="64">
        <f>K73-F73</f>
        <v>0</v>
      </c>
      <c r="S73" s="65">
        <v>0</v>
      </c>
      <c r="T73" s="64">
        <f>L73-G73</f>
        <v>-42.758958110000002</v>
      </c>
      <c r="U73" s="65">
        <f>T73/G73</f>
        <v>-1</v>
      </c>
      <c r="V73" s="64">
        <f>M73-H73</f>
        <v>-8.5517916219999961</v>
      </c>
      <c r="W73" s="65">
        <f>V73/H73</f>
        <v>-1</v>
      </c>
      <c r="X73" s="67" t="s">
        <v>27</v>
      </c>
      <c r="AA73" s="59"/>
      <c r="AY73" s="58" t="s">
        <v>141</v>
      </c>
      <c r="AZ73" s="58" t="b">
        <f>C73=AY73</f>
        <v>0</v>
      </c>
    </row>
    <row r="74" spans="1:52" s="58" customFormat="1" ht="47.25" customHeight="1">
      <c r="A74" s="61" t="s">
        <v>134</v>
      </c>
      <c r="B74" s="121" t="s">
        <v>142</v>
      </c>
      <c r="C74" s="122" t="s">
        <v>136</v>
      </c>
      <c r="D74" s="64" t="s">
        <v>27</v>
      </c>
      <c r="E74" s="64" t="s">
        <v>27</v>
      </c>
      <c r="F74" s="64" t="s">
        <v>27</v>
      </c>
      <c r="G74" s="64" t="s">
        <v>27</v>
      </c>
      <c r="H74" s="64" t="s">
        <v>27</v>
      </c>
      <c r="I74" s="64">
        <f t="shared" si="43"/>
        <v>5.8962069999999998E-2</v>
      </c>
      <c r="J74" s="64">
        <v>0</v>
      </c>
      <c r="K74" s="64">
        <v>0</v>
      </c>
      <c r="L74" s="64">
        <v>5.8962069999999998E-2</v>
      </c>
      <c r="M74" s="64">
        <v>0</v>
      </c>
      <c r="N74" s="64" t="s">
        <v>27</v>
      </c>
      <c r="O74" s="65" t="s">
        <v>27</v>
      </c>
      <c r="P74" s="64" t="s">
        <v>27</v>
      </c>
      <c r="Q74" s="65" t="s">
        <v>27</v>
      </c>
      <c r="R74" s="64" t="s">
        <v>27</v>
      </c>
      <c r="S74" s="65" t="s">
        <v>27</v>
      </c>
      <c r="T74" s="64" t="s">
        <v>27</v>
      </c>
      <c r="U74" s="65" t="s">
        <v>27</v>
      </c>
      <c r="V74" s="64" t="s">
        <v>27</v>
      </c>
      <c r="W74" s="65" t="s">
        <v>27</v>
      </c>
      <c r="X74" s="67" t="s">
        <v>143</v>
      </c>
      <c r="AA74" s="59"/>
    </row>
    <row r="75" spans="1:52" s="58" customFormat="1" ht="47.25" customHeight="1">
      <c r="A75" s="61" t="s">
        <v>134</v>
      </c>
      <c r="B75" s="62" t="s">
        <v>144</v>
      </c>
      <c r="C75" s="63" t="s">
        <v>145</v>
      </c>
      <c r="D75" s="64">
        <f t="shared" si="42"/>
        <v>110.77368191999999</v>
      </c>
      <c r="E75" s="64">
        <v>0</v>
      </c>
      <c r="F75" s="64">
        <v>0</v>
      </c>
      <c r="G75" s="64">
        <v>92.311401599999996</v>
      </c>
      <c r="H75" s="64">
        <v>18.462280319999991</v>
      </c>
      <c r="I75" s="64">
        <f t="shared" si="43"/>
        <v>3.2413506000000005</v>
      </c>
      <c r="J75" s="64">
        <v>0</v>
      </c>
      <c r="K75" s="64">
        <v>0</v>
      </c>
      <c r="L75" s="64">
        <v>2.9613616200000004</v>
      </c>
      <c r="M75" s="64">
        <v>0.27998897999999994</v>
      </c>
      <c r="N75" s="64">
        <f>I75-D75</f>
        <v>-107.53233131999998</v>
      </c>
      <c r="O75" s="65">
        <f>N75/D75</f>
        <v>-0.97073898290804417</v>
      </c>
      <c r="P75" s="64">
        <v>0</v>
      </c>
      <c r="Q75" s="65">
        <v>0</v>
      </c>
      <c r="R75" s="64">
        <f>K75-F75</f>
        <v>0</v>
      </c>
      <c r="S75" s="65">
        <v>0</v>
      </c>
      <c r="T75" s="64">
        <f>L75-G75</f>
        <v>-89.350039979999991</v>
      </c>
      <c r="U75" s="65">
        <f>T75/G75</f>
        <v>-0.96791987155788128</v>
      </c>
      <c r="V75" s="64">
        <f>M75-H75</f>
        <v>-18.182291339999992</v>
      </c>
      <c r="W75" s="65">
        <f>V75/H75</f>
        <v>-0.98483453965885837</v>
      </c>
      <c r="X75" s="66" t="s">
        <v>27</v>
      </c>
      <c r="AA75" s="59"/>
      <c r="AY75" s="58" t="s">
        <v>146</v>
      </c>
      <c r="AZ75" s="58" t="b">
        <f>C75=AY75</f>
        <v>0</v>
      </c>
    </row>
    <row r="76" spans="1:52" s="58" customFormat="1" ht="47.25" customHeight="1">
      <c r="A76" s="52" t="s">
        <v>147</v>
      </c>
      <c r="B76" s="53" t="s">
        <v>148</v>
      </c>
      <c r="C76" s="54" t="s">
        <v>26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6">
        <v>0</v>
      </c>
      <c r="P76" s="55">
        <v>0</v>
      </c>
      <c r="Q76" s="56">
        <v>0</v>
      </c>
      <c r="R76" s="55">
        <v>0</v>
      </c>
      <c r="S76" s="56">
        <v>0</v>
      </c>
      <c r="T76" s="55">
        <v>0</v>
      </c>
      <c r="U76" s="56">
        <v>0</v>
      </c>
      <c r="V76" s="55">
        <v>0</v>
      </c>
      <c r="W76" s="56">
        <v>0</v>
      </c>
      <c r="X76" s="57" t="s">
        <v>27</v>
      </c>
      <c r="AA76" s="59"/>
      <c r="AY76" s="58" t="s">
        <v>149</v>
      </c>
      <c r="AZ76" s="58" t="b">
        <f>C76=AY76</f>
        <v>0</v>
      </c>
    </row>
    <row r="77" spans="1:52" s="58" customFormat="1" ht="47.25" customHeight="1">
      <c r="A77" s="52" t="s">
        <v>150</v>
      </c>
      <c r="B77" s="53" t="s">
        <v>151</v>
      </c>
      <c r="C77" s="54" t="s">
        <v>26</v>
      </c>
      <c r="D77" s="55">
        <f>SUM(D78:D98)</f>
        <v>701.85858528200004</v>
      </c>
      <c r="E77" s="55">
        <f t="shared" ref="E77:V77" si="44">SUM(E78:E98)</f>
        <v>0</v>
      </c>
      <c r="F77" s="55">
        <f t="shared" si="44"/>
        <v>0</v>
      </c>
      <c r="G77" s="55">
        <f t="shared" si="44"/>
        <v>589.14557157333343</v>
      </c>
      <c r="H77" s="55">
        <f t="shared" si="44"/>
        <v>112.71301370866664</v>
      </c>
      <c r="I77" s="55">
        <f t="shared" si="44"/>
        <v>25.60951665</v>
      </c>
      <c r="J77" s="55">
        <f t="shared" si="44"/>
        <v>0</v>
      </c>
      <c r="K77" s="55">
        <f t="shared" si="44"/>
        <v>0</v>
      </c>
      <c r="L77" s="55">
        <f t="shared" si="44"/>
        <v>19.929164179999997</v>
      </c>
      <c r="M77" s="55">
        <f t="shared" si="44"/>
        <v>5.6803524699999963</v>
      </c>
      <c r="N77" s="55">
        <f t="shared" si="44"/>
        <v>-673.90728213199998</v>
      </c>
      <c r="O77" s="56">
        <f>N77/D77</f>
        <v>-0.96017530634213233</v>
      </c>
      <c r="P77" s="55">
        <f t="shared" si="44"/>
        <v>0</v>
      </c>
      <c r="Q77" s="56">
        <v>0</v>
      </c>
      <c r="R77" s="55">
        <f t="shared" si="44"/>
        <v>0</v>
      </c>
      <c r="S77" s="56">
        <v>0</v>
      </c>
      <c r="T77" s="55">
        <f t="shared" si="44"/>
        <v>-564.97375722333334</v>
      </c>
      <c r="U77" s="56">
        <f>T77/G77</f>
        <v>-0.95897140619176946</v>
      </c>
      <c r="V77" s="55">
        <f t="shared" si="44"/>
        <v>-108.93352490866664</v>
      </c>
      <c r="W77" s="56">
        <f>V77/H77</f>
        <v>-0.96646803527258196</v>
      </c>
      <c r="X77" s="57" t="s">
        <v>27</v>
      </c>
      <c r="AA77" s="59"/>
      <c r="AY77" s="58" t="s">
        <v>152</v>
      </c>
      <c r="AZ77" s="58" t="b">
        <f>C77=AY77</f>
        <v>0</v>
      </c>
    </row>
    <row r="78" spans="1:52" ht="51" customHeight="1">
      <c r="A78" s="61" t="s">
        <v>150</v>
      </c>
      <c r="B78" s="121" t="s">
        <v>153</v>
      </c>
      <c r="C78" s="122" t="s">
        <v>154</v>
      </c>
      <c r="D78" s="64" t="s">
        <v>27</v>
      </c>
      <c r="E78" s="64" t="s">
        <v>27</v>
      </c>
      <c r="F78" s="64" t="s">
        <v>27</v>
      </c>
      <c r="G78" s="64" t="s">
        <v>27</v>
      </c>
      <c r="H78" s="64" t="s">
        <v>27</v>
      </c>
      <c r="I78" s="64">
        <f t="shared" ref="I78:I98" si="45">SUBTOTAL(9,J78:M78)</f>
        <v>3.2437201100000004</v>
      </c>
      <c r="J78" s="64">
        <v>0</v>
      </c>
      <c r="K78" s="64">
        <v>0</v>
      </c>
      <c r="L78" s="64">
        <v>0.41193866999999995</v>
      </c>
      <c r="M78" s="64">
        <v>2.8317814400000003</v>
      </c>
      <c r="N78" s="64" t="s">
        <v>27</v>
      </c>
      <c r="O78" s="65" t="s">
        <v>27</v>
      </c>
      <c r="P78" s="64" t="s">
        <v>27</v>
      </c>
      <c r="Q78" s="65" t="s">
        <v>27</v>
      </c>
      <c r="R78" s="64" t="s">
        <v>27</v>
      </c>
      <c r="S78" s="65" t="s">
        <v>27</v>
      </c>
      <c r="T78" s="64" t="s">
        <v>27</v>
      </c>
      <c r="U78" s="65" t="s">
        <v>27</v>
      </c>
      <c r="V78" s="64" t="s">
        <v>27</v>
      </c>
      <c r="W78" s="65" t="s">
        <v>27</v>
      </c>
      <c r="X78" s="68" t="s">
        <v>155</v>
      </c>
      <c r="Y78" s="58"/>
      <c r="Z78" s="58"/>
      <c r="AB78" s="58"/>
      <c r="AC78" s="58"/>
      <c r="AD78" s="58"/>
      <c r="AE78" s="1"/>
      <c r="AI78" s="58"/>
    </row>
    <row r="79" spans="1:52" ht="47.25" customHeight="1">
      <c r="A79" s="61" t="s">
        <v>150</v>
      </c>
      <c r="B79" s="121" t="s">
        <v>156</v>
      </c>
      <c r="C79" s="122" t="s">
        <v>157</v>
      </c>
      <c r="D79" s="64" t="s">
        <v>27</v>
      </c>
      <c r="E79" s="64" t="s">
        <v>27</v>
      </c>
      <c r="F79" s="64" t="s">
        <v>27</v>
      </c>
      <c r="G79" s="64" t="s">
        <v>27</v>
      </c>
      <c r="H79" s="64" t="s">
        <v>27</v>
      </c>
      <c r="I79" s="64">
        <f t="shared" si="45"/>
        <v>1.9566399300000001</v>
      </c>
      <c r="J79" s="64">
        <v>0</v>
      </c>
      <c r="K79" s="64">
        <v>0</v>
      </c>
      <c r="L79" s="64">
        <v>1.6305332800000001</v>
      </c>
      <c r="M79" s="64">
        <v>0.32610665000000005</v>
      </c>
      <c r="N79" s="64" t="s">
        <v>27</v>
      </c>
      <c r="O79" s="65" t="s">
        <v>27</v>
      </c>
      <c r="P79" s="64" t="s">
        <v>27</v>
      </c>
      <c r="Q79" s="65" t="s">
        <v>27</v>
      </c>
      <c r="R79" s="64" t="s">
        <v>27</v>
      </c>
      <c r="S79" s="65" t="s">
        <v>27</v>
      </c>
      <c r="T79" s="64" t="s">
        <v>27</v>
      </c>
      <c r="U79" s="65" t="s">
        <v>27</v>
      </c>
      <c r="V79" s="64" t="s">
        <v>27</v>
      </c>
      <c r="W79" s="65" t="s">
        <v>27</v>
      </c>
      <c r="X79" s="67" t="s">
        <v>89</v>
      </c>
      <c r="Y79" s="58"/>
      <c r="Z79" s="58"/>
      <c r="AB79" s="58"/>
      <c r="AC79" s="58"/>
      <c r="AD79" s="58"/>
      <c r="AE79" s="1"/>
      <c r="AI79" s="58"/>
    </row>
    <row r="80" spans="1:52" ht="47.25" customHeight="1">
      <c r="A80" s="61" t="s">
        <v>150</v>
      </c>
      <c r="B80" s="121" t="s">
        <v>158</v>
      </c>
      <c r="C80" s="122" t="s">
        <v>159</v>
      </c>
      <c r="D80" s="64" t="s">
        <v>27</v>
      </c>
      <c r="E80" s="64" t="s">
        <v>27</v>
      </c>
      <c r="F80" s="64" t="s">
        <v>27</v>
      </c>
      <c r="G80" s="64" t="s">
        <v>27</v>
      </c>
      <c r="H80" s="64" t="s">
        <v>27</v>
      </c>
      <c r="I80" s="64">
        <f t="shared" si="45"/>
        <v>-7.6612924300000005</v>
      </c>
      <c r="J80" s="64">
        <v>0</v>
      </c>
      <c r="K80" s="64">
        <v>0</v>
      </c>
      <c r="L80" s="64">
        <v>-6.3844103599999995</v>
      </c>
      <c r="M80" s="64">
        <v>-1.276882070000001</v>
      </c>
      <c r="N80" s="64" t="s">
        <v>27</v>
      </c>
      <c r="O80" s="65" t="s">
        <v>27</v>
      </c>
      <c r="P80" s="64" t="s">
        <v>27</v>
      </c>
      <c r="Q80" s="65" t="s">
        <v>27</v>
      </c>
      <c r="R80" s="64" t="s">
        <v>27</v>
      </c>
      <c r="S80" s="65" t="s">
        <v>27</v>
      </c>
      <c r="T80" s="64" t="s">
        <v>27</v>
      </c>
      <c r="U80" s="65" t="s">
        <v>27</v>
      </c>
      <c r="V80" s="64" t="s">
        <v>27</v>
      </c>
      <c r="W80" s="65" t="s">
        <v>27</v>
      </c>
      <c r="X80" s="67" t="s">
        <v>89</v>
      </c>
      <c r="Y80" s="58"/>
      <c r="Z80" s="58"/>
      <c r="AB80" s="58"/>
      <c r="AC80" s="58"/>
      <c r="AD80" s="58"/>
      <c r="AE80" s="1"/>
      <c r="AI80" s="58"/>
    </row>
    <row r="81" spans="1:52" ht="47.25" customHeight="1">
      <c r="A81" s="61" t="s">
        <v>150</v>
      </c>
      <c r="B81" s="121" t="s">
        <v>160</v>
      </c>
      <c r="C81" s="122" t="s">
        <v>161</v>
      </c>
      <c r="D81" s="64" t="s">
        <v>27</v>
      </c>
      <c r="E81" s="64" t="s">
        <v>27</v>
      </c>
      <c r="F81" s="64" t="s">
        <v>27</v>
      </c>
      <c r="G81" s="64" t="s">
        <v>27</v>
      </c>
      <c r="H81" s="64" t="s">
        <v>27</v>
      </c>
      <c r="I81" s="64">
        <f t="shared" si="45"/>
        <v>-1.4884329599999999</v>
      </c>
      <c r="J81" s="64">
        <v>0</v>
      </c>
      <c r="K81" s="64">
        <v>0</v>
      </c>
      <c r="L81" s="64">
        <v>-1.2403608000000002</v>
      </c>
      <c r="M81" s="64">
        <v>-0.24807215999999976</v>
      </c>
      <c r="N81" s="64" t="s">
        <v>27</v>
      </c>
      <c r="O81" s="65" t="s">
        <v>27</v>
      </c>
      <c r="P81" s="64" t="s">
        <v>27</v>
      </c>
      <c r="Q81" s="65" t="s">
        <v>27</v>
      </c>
      <c r="R81" s="64" t="s">
        <v>27</v>
      </c>
      <c r="S81" s="65" t="s">
        <v>27</v>
      </c>
      <c r="T81" s="64" t="s">
        <v>27</v>
      </c>
      <c r="U81" s="65" t="s">
        <v>27</v>
      </c>
      <c r="V81" s="64" t="s">
        <v>27</v>
      </c>
      <c r="W81" s="65" t="s">
        <v>27</v>
      </c>
      <c r="X81" s="67" t="s">
        <v>89</v>
      </c>
      <c r="Y81" s="58"/>
      <c r="Z81" s="58"/>
      <c r="AB81" s="58"/>
      <c r="AC81" s="58"/>
      <c r="AD81" s="58"/>
      <c r="AE81" s="1"/>
      <c r="AI81" s="58"/>
    </row>
    <row r="82" spans="1:52" ht="47.25" customHeight="1">
      <c r="A82" s="61" t="s">
        <v>150</v>
      </c>
      <c r="B82" s="121" t="s">
        <v>162</v>
      </c>
      <c r="C82" s="122" t="s">
        <v>163</v>
      </c>
      <c r="D82" s="64" t="s">
        <v>27</v>
      </c>
      <c r="E82" s="64" t="s">
        <v>27</v>
      </c>
      <c r="F82" s="64" t="s">
        <v>27</v>
      </c>
      <c r="G82" s="64" t="s">
        <v>27</v>
      </c>
      <c r="H82" s="64" t="s">
        <v>27</v>
      </c>
      <c r="I82" s="64">
        <f t="shared" si="45"/>
        <v>-0.96417959999999991</v>
      </c>
      <c r="J82" s="64">
        <v>0</v>
      </c>
      <c r="K82" s="64">
        <v>0</v>
      </c>
      <c r="L82" s="64">
        <v>-0.80348299999999995</v>
      </c>
      <c r="M82" s="64">
        <v>-0.16069659999999997</v>
      </c>
      <c r="N82" s="64" t="s">
        <v>27</v>
      </c>
      <c r="O82" s="65" t="s">
        <v>27</v>
      </c>
      <c r="P82" s="64" t="s">
        <v>27</v>
      </c>
      <c r="Q82" s="65" t="s">
        <v>27</v>
      </c>
      <c r="R82" s="64" t="s">
        <v>27</v>
      </c>
      <c r="S82" s="65" t="s">
        <v>27</v>
      </c>
      <c r="T82" s="64" t="s">
        <v>27</v>
      </c>
      <c r="U82" s="65" t="s">
        <v>27</v>
      </c>
      <c r="V82" s="64" t="s">
        <v>27</v>
      </c>
      <c r="W82" s="65" t="s">
        <v>27</v>
      </c>
      <c r="X82" s="67" t="s">
        <v>164</v>
      </c>
      <c r="Y82" s="58"/>
      <c r="Z82" s="58"/>
      <c r="AB82" s="58"/>
      <c r="AC82" s="58"/>
      <c r="AD82" s="58"/>
      <c r="AE82" s="1"/>
      <c r="AI82" s="58"/>
    </row>
    <row r="83" spans="1:52" ht="47.25" customHeight="1">
      <c r="A83" s="61" t="s">
        <v>150</v>
      </c>
      <c r="B83" s="121" t="s">
        <v>165</v>
      </c>
      <c r="C83" s="122" t="s">
        <v>166</v>
      </c>
      <c r="D83" s="64" t="s">
        <v>27</v>
      </c>
      <c r="E83" s="64" t="s">
        <v>27</v>
      </c>
      <c r="F83" s="64" t="s">
        <v>27</v>
      </c>
      <c r="G83" s="64" t="s">
        <v>27</v>
      </c>
      <c r="H83" s="64" t="s">
        <v>27</v>
      </c>
      <c r="I83" s="64">
        <f t="shared" si="45"/>
        <v>0.14288111999999997</v>
      </c>
      <c r="J83" s="64">
        <v>0</v>
      </c>
      <c r="K83" s="64">
        <v>0</v>
      </c>
      <c r="L83" s="64">
        <v>0.1190676</v>
      </c>
      <c r="M83" s="64">
        <v>2.3813519999999977E-2</v>
      </c>
      <c r="N83" s="64" t="s">
        <v>27</v>
      </c>
      <c r="O83" s="65" t="s">
        <v>27</v>
      </c>
      <c r="P83" s="64" t="s">
        <v>27</v>
      </c>
      <c r="Q83" s="65" t="s">
        <v>27</v>
      </c>
      <c r="R83" s="64" t="s">
        <v>27</v>
      </c>
      <c r="S83" s="65" t="s">
        <v>27</v>
      </c>
      <c r="T83" s="64" t="s">
        <v>27</v>
      </c>
      <c r="U83" s="65" t="s">
        <v>27</v>
      </c>
      <c r="V83" s="64" t="s">
        <v>27</v>
      </c>
      <c r="W83" s="65" t="s">
        <v>27</v>
      </c>
      <c r="X83" s="67" t="s">
        <v>89</v>
      </c>
      <c r="Y83" s="58"/>
      <c r="Z83" s="58"/>
      <c r="AB83" s="58"/>
      <c r="AC83" s="58"/>
      <c r="AD83" s="58"/>
      <c r="AE83" s="1"/>
      <c r="AI83" s="58"/>
    </row>
    <row r="84" spans="1:52" ht="47.25" customHeight="1">
      <c r="A84" s="61" t="s">
        <v>150</v>
      </c>
      <c r="B84" s="121" t="s">
        <v>167</v>
      </c>
      <c r="C84" s="122" t="s">
        <v>168</v>
      </c>
      <c r="D84" s="64" t="s">
        <v>27</v>
      </c>
      <c r="E84" s="64" t="s">
        <v>27</v>
      </c>
      <c r="F84" s="64" t="s">
        <v>27</v>
      </c>
      <c r="G84" s="64" t="s">
        <v>27</v>
      </c>
      <c r="H84" s="64" t="s">
        <v>27</v>
      </c>
      <c r="I84" s="64">
        <f t="shared" si="45"/>
        <v>0.40442846999999993</v>
      </c>
      <c r="J84" s="64">
        <v>0</v>
      </c>
      <c r="K84" s="64">
        <v>0</v>
      </c>
      <c r="L84" s="64">
        <v>0.33702371999999997</v>
      </c>
      <c r="M84" s="64">
        <v>6.7404749999999958E-2</v>
      </c>
      <c r="N84" s="64" t="s">
        <v>27</v>
      </c>
      <c r="O84" s="65" t="s">
        <v>27</v>
      </c>
      <c r="P84" s="64" t="s">
        <v>27</v>
      </c>
      <c r="Q84" s="65" t="s">
        <v>27</v>
      </c>
      <c r="R84" s="64" t="s">
        <v>27</v>
      </c>
      <c r="S84" s="65" t="s">
        <v>27</v>
      </c>
      <c r="T84" s="64" t="s">
        <v>27</v>
      </c>
      <c r="U84" s="65" t="s">
        <v>27</v>
      </c>
      <c r="V84" s="64" t="s">
        <v>27</v>
      </c>
      <c r="W84" s="65" t="s">
        <v>27</v>
      </c>
      <c r="X84" s="67" t="s">
        <v>89</v>
      </c>
      <c r="Y84" s="58"/>
      <c r="Z84" s="58"/>
      <c r="AB84" s="58"/>
      <c r="AC84" s="58"/>
      <c r="AD84" s="58"/>
      <c r="AE84" s="1"/>
      <c r="AI84" s="58"/>
    </row>
    <row r="85" spans="1:52" ht="47.25" customHeight="1">
      <c r="A85" s="61" t="s">
        <v>150</v>
      </c>
      <c r="B85" s="121" t="s">
        <v>169</v>
      </c>
      <c r="C85" s="122" t="s">
        <v>170</v>
      </c>
      <c r="D85" s="64" t="s">
        <v>27</v>
      </c>
      <c r="E85" s="64" t="s">
        <v>27</v>
      </c>
      <c r="F85" s="64" t="s">
        <v>27</v>
      </c>
      <c r="G85" s="64" t="s">
        <v>27</v>
      </c>
      <c r="H85" s="64" t="s">
        <v>27</v>
      </c>
      <c r="I85" s="64">
        <f t="shared" si="45"/>
        <v>0.69050431000000001</v>
      </c>
      <c r="J85" s="64">
        <v>0</v>
      </c>
      <c r="K85" s="64">
        <v>0</v>
      </c>
      <c r="L85" s="64">
        <v>0.57542026000000002</v>
      </c>
      <c r="M85" s="64">
        <v>0.11508404999999999</v>
      </c>
      <c r="N85" s="64" t="s">
        <v>27</v>
      </c>
      <c r="O85" s="65" t="s">
        <v>27</v>
      </c>
      <c r="P85" s="64" t="s">
        <v>27</v>
      </c>
      <c r="Q85" s="65" t="s">
        <v>27</v>
      </c>
      <c r="R85" s="64" t="s">
        <v>27</v>
      </c>
      <c r="S85" s="65" t="s">
        <v>27</v>
      </c>
      <c r="T85" s="64" t="s">
        <v>27</v>
      </c>
      <c r="U85" s="65" t="s">
        <v>27</v>
      </c>
      <c r="V85" s="64" t="s">
        <v>27</v>
      </c>
      <c r="W85" s="65" t="s">
        <v>27</v>
      </c>
      <c r="X85" s="67" t="s">
        <v>89</v>
      </c>
      <c r="Y85" s="58"/>
      <c r="Z85" s="58"/>
      <c r="AB85" s="58"/>
      <c r="AC85" s="58"/>
      <c r="AD85" s="58"/>
      <c r="AE85" s="1"/>
      <c r="AI85" s="58"/>
    </row>
    <row r="86" spans="1:52" ht="47.25" customHeight="1">
      <c r="A86" s="61" t="s">
        <v>150</v>
      </c>
      <c r="B86" s="121" t="s">
        <v>171</v>
      </c>
      <c r="C86" s="122" t="s">
        <v>172</v>
      </c>
      <c r="D86" s="64" t="s">
        <v>27</v>
      </c>
      <c r="E86" s="64" t="s">
        <v>27</v>
      </c>
      <c r="F86" s="64" t="s">
        <v>27</v>
      </c>
      <c r="G86" s="64" t="s">
        <v>27</v>
      </c>
      <c r="H86" s="64" t="s">
        <v>27</v>
      </c>
      <c r="I86" s="64">
        <f t="shared" si="45"/>
        <v>0.34910246</v>
      </c>
      <c r="J86" s="64">
        <v>0</v>
      </c>
      <c r="K86" s="64">
        <v>0</v>
      </c>
      <c r="L86" s="64">
        <v>0.29091871999999996</v>
      </c>
      <c r="M86" s="64">
        <v>5.8183740000000039E-2</v>
      </c>
      <c r="N86" s="64" t="s">
        <v>27</v>
      </c>
      <c r="O86" s="65" t="s">
        <v>27</v>
      </c>
      <c r="P86" s="64" t="s">
        <v>27</v>
      </c>
      <c r="Q86" s="65" t="s">
        <v>27</v>
      </c>
      <c r="R86" s="64" t="s">
        <v>27</v>
      </c>
      <c r="S86" s="65" t="s">
        <v>27</v>
      </c>
      <c r="T86" s="64" t="s">
        <v>27</v>
      </c>
      <c r="U86" s="65" t="s">
        <v>27</v>
      </c>
      <c r="V86" s="64" t="s">
        <v>27</v>
      </c>
      <c r="W86" s="65" t="s">
        <v>27</v>
      </c>
      <c r="X86" s="67" t="s">
        <v>89</v>
      </c>
      <c r="Y86" s="58"/>
      <c r="Z86" s="58"/>
      <c r="AB86" s="58"/>
      <c r="AC86" s="58"/>
      <c r="AD86" s="58"/>
      <c r="AE86" s="1"/>
      <c r="AI86" s="58"/>
    </row>
    <row r="87" spans="1:52" ht="47.25" customHeight="1">
      <c r="A87" s="61" t="s">
        <v>150</v>
      </c>
      <c r="B87" s="121" t="s">
        <v>173</v>
      </c>
      <c r="C87" s="122" t="s">
        <v>174</v>
      </c>
      <c r="D87" s="64" t="s">
        <v>27</v>
      </c>
      <c r="E87" s="64" t="s">
        <v>27</v>
      </c>
      <c r="F87" s="64" t="s">
        <v>27</v>
      </c>
      <c r="G87" s="64" t="s">
        <v>27</v>
      </c>
      <c r="H87" s="64" t="s">
        <v>27</v>
      </c>
      <c r="I87" s="64">
        <f t="shared" si="45"/>
        <v>0.98484209</v>
      </c>
      <c r="J87" s="64">
        <v>0</v>
      </c>
      <c r="K87" s="64">
        <v>0</v>
      </c>
      <c r="L87" s="64">
        <v>0.82070173999999996</v>
      </c>
      <c r="M87" s="64">
        <v>0.16414035000000005</v>
      </c>
      <c r="N87" s="64" t="s">
        <v>27</v>
      </c>
      <c r="O87" s="65" t="s">
        <v>27</v>
      </c>
      <c r="P87" s="64" t="s">
        <v>27</v>
      </c>
      <c r="Q87" s="65" t="s">
        <v>27</v>
      </c>
      <c r="R87" s="64" t="s">
        <v>27</v>
      </c>
      <c r="S87" s="65" t="s">
        <v>27</v>
      </c>
      <c r="T87" s="64" t="s">
        <v>27</v>
      </c>
      <c r="U87" s="65" t="s">
        <v>27</v>
      </c>
      <c r="V87" s="64" t="s">
        <v>27</v>
      </c>
      <c r="W87" s="65" t="s">
        <v>27</v>
      </c>
      <c r="X87" s="67" t="s">
        <v>89</v>
      </c>
      <c r="Y87" s="58"/>
      <c r="Z87" s="58"/>
      <c r="AB87" s="58"/>
      <c r="AC87" s="58"/>
      <c r="AD87" s="58"/>
      <c r="AE87" s="1"/>
      <c r="AI87" s="58"/>
    </row>
    <row r="88" spans="1:52" s="58" customFormat="1" ht="47.25" customHeight="1">
      <c r="A88" s="61" t="s">
        <v>150</v>
      </c>
      <c r="B88" s="62" t="s">
        <v>175</v>
      </c>
      <c r="C88" s="63" t="s">
        <v>176</v>
      </c>
      <c r="D88" s="64">
        <f t="shared" ref="D88:D98" si="46">SUBTOTAL(9,E88:H88)</f>
        <v>63.896188181999996</v>
      </c>
      <c r="E88" s="64">
        <v>0</v>
      </c>
      <c r="F88" s="64">
        <v>0</v>
      </c>
      <c r="G88" s="64">
        <v>54.207359776666664</v>
      </c>
      <c r="H88" s="64">
        <v>9.6888284053333322</v>
      </c>
      <c r="I88" s="64">
        <f t="shared" si="45"/>
        <v>1.25149332</v>
      </c>
      <c r="J88" s="64">
        <v>0</v>
      </c>
      <c r="K88" s="64">
        <v>0</v>
      </c>
      <c r="L88" s="64">
        <v>1.2368376299999999</v>
      </c>
      <c r="M88" s="64">
        <v>1.4655690000000001E-2</v>
      </c>
      <c r="N88" s="64">
        <f t="shared" ref="N88:N98" si="47">I88-D88</f>
        <v>-62.644694861999994</v>
      </c>
      <c r="O88" s="65">
        <f t="shared" ref="O88:O151" si="48">N88/D88</f>
        <v>-0.98041364664140396</v>
      </c>
      <c r="P88" s="64">
        <v>0</v>
      </c>
      <c r="Q88" s="65">
        <v>0</v>
      </c>
      <c r="R88" s="64">
        <f t="shared" ref="R88:R98" si="49">K88-F88</f>
        <v>0</v>
      </c>
      <c r="S88" s="65">
        <v>0</v>
      </c>
      <c r="T88" s="64">
        <f t="shared" ref="T88:T98" si="50">L88-G88</f>
        <v>-52.970522146666667</v>
      </c>
      <c r="U88" s="65">
        <f t="shared" ref="U88:U151" si="51">T88/G88</f>
        <v>-0.97718321580140144</v>
      </c>
      <c r="V88" s="64">
        <f t="shared" ref="V88:V98" si="52">M88-H88</f>
        <v>-9.6741727153333326</v>
      </c>
      <c r="W88" s="65">
        <f t="shared" ref="W88:W151" si="53">V88/H88</f>
        <v>-0.99848736200220733</v>
      </c>
      <c r="X88" s="67" t="s">
        <v>27</v>
      </c>
      <c r="AA88" s="59"/>
    </row>
    <row r="89" spans="1:52" s="58" customFormat="1" ht="47.25" customHeight="1">
      <c r="A89" s="61" t="s">
        <v>150</v>
      </c>
      <c r="B89" s="62" t="s">
        <v>177</v>
      </c>
      <c r="C89" s="63" t="s">
        <v>178</v>
      </c>
      <c r="D89" s="64">
        <f t="shared" si="46"/>
        <v>79.653117981999998</v>
      </c>
      <c r="E89" s="64">
        <v>0</v>
      </c>
      <c r="F89" s="64">
        <v>0</v>
      </c>
      <c r="G89" s="64">
        <v>67.563376713333327</v>
      </c>
      <c r="H89" s="64">
        <v>12.089741268666671</v>
      </c>
      <c r="I89" s="64">
        <f t="shared" si="45"/>
        <v>7.2491523600000001</v>
      </c>
      <c r="J89" s="64">
        <v>0</v>
      </c>
      <c r="K89" s="64">
        <v>0</v>
      </c>
      <c r="L89" s="64">
        <v>6.2606754900000006</v>
      </c>
      <c r="M89" s="64">
        <v>0.98847686999999995</v>
      </c>
      <c r="N89" s="64">
        <f t="shared" si="47"/>
        <v>-72.403965622000001</v>
      </c>
      <c r="O89" s="65">
        <f t="shared" si="48"/>
        <v>-0.90899097808527518</v>
      </c>
      <c r="P89" s="64">
        <v>0</v>
      </c>
      <c r="Q89" s="65">
        <v>0</v>
      </c>
      <c r="R89" s="64">
        <f t="shared" si="49"/>
        <v>0</v>
      </c>
      <c r="S89" s="65">
        <v>0</v>
      </c>
      <c r="T89" s="64">
        <f t="shared" si="50"/>
        <v>-61.302701223333329</v>
      </c>
      <c r="U89" s="65">
        <f t="shared" si="51"/>
        <v>-0.90733625531234763</v>
      </c>
      <c r="V89" s="64">
        <f t="shared" si="52"/>
        <v>-11.101264398666672</v>
      </c>
      <c r="W89" s="65">
        <f t="shared" si="53"/>
        <v>-0.91823837681606446</v>
      </c>
      <c r="X89" s="67" t="s">
        <v>27</v>
      </c>
      <c r="AA89" s="59"/>
    </row>
    <row r="90" spans="1:52" s="58" customFormat="1" ht="47.25" customHeight="1">
      <c r="A90" s="61" t="s">
        <v>150</v>
      </c>
      <c r="B90" s="62" t="s">
        <v>179</v>
      </c>
      <c r="C90" s="63" t="s">
        <v>180</v>
      </c>
      <c r="D90" s="64">
        <f t="shared" si="46"/>
        <v>2.1462786300000078</v>
      </c>
      <c r="E90" s="64">
        <v>0</v>
      </c>
      <c r="F90" s="64">
        <v>0</v>
      </c>
      <c r="G90" s="64">
        <v>1.7885655250000068</v>
      </c>
      <c r="H90" s="64">
        <v>0.35771310500000109</v>
      </c>
      <c r="I90" s="64">
        <f t="shared" si="45"/>
        <v>0</v>
      </c>
      <c r="J90" s="64">
        <v>0</v>
      </c>
      <c r="K90" s="64">
        <v>0</v>
      </c>
      <c r="L90" s="64">
        <v>0</v>
      </c>
      <c r="M90" s="64">
        <v>0</v>
      </c>
      <c r="N90" s="64">
        <f t="shared" si="47"/>
        <v>-2.1462786300000078</v>
      </c>
      <c r="O90" s="65">
        <f t="shared" si="48"/>
        <v>-1</v>
      </c>
      <c r="P90" s="64">
        <v>0</v>
      </c>
      <c r="Q90" s="65">
        <v>0</v>
      </c>
      <c r="R90" s="64">
        <f t="shared" si="49"/>
        <v>0</v>
      </c>
      <c r="S90" s="65">
        <v>0</v>
      </c>
      <c r="T90" s="64">
        <f t="shared" si="50"/>
        <v>-1.7885655250000068</v>
      </c>
      <c r="U90" s="65">
        <f t="shared" si="51"/>
        <v>-1</v>
      </c>
      <c r="V90" s="64">
        <f t="shared" si="52"/>
        <v>-0.35771310500000109</v>
      </c>
      <c r="W90" s="65">
        <f t="shared" si="53"/>
        <v>-1</v>
      </c>
      <c r="X90" s="67" t="s">
        <v>27</v>
      </c>
      <c r="AA90" s="59"/>
      <c r="AY90" s="58" t="s">
        <v>145</v>
      </c>
      <c r="AZ90" s="58" t="b">
        <f>C90=AY90</f>
        <v>0</v>
      </c>
    </row>
    <row r="91" spans="1:52" s="58" customFormat="1" ht="47.25" customHeight="1">
      <c r="A91" s="61" t="s">
        <v>150</v>
      </c>
      <c r="B91" s="62" t="s">
        <v>181</v>
      </c>
      <c r="C91" s="63" t="s">
        <v>182</v>
      </c>
      <c r="D91" s="64">
        <f t="shared" si="46"/>
        <v>27</v>
      </c>
      <c r="E91" s="64">
        <v>0</v>
      </c>
      <c r="F91" s="64">
        <v>0</v>
      </c>
      <c r="G91" s="64">
        <v>22.5</v>
      </c>
      <c r="H91" s="64">
        <v>4.5</v>
      </c>
      <c r="I91" s="64">
        <f t="shared" si="45"/>
        <v>2.70906007</v>
      </c>
      <c r="J91" s="64">
        <v>0</v>
      </c>
      <c r="K91" s="64">
        <v>0</v>
      </c>
      <c r="L91" s="64">
        <v>2.2343934299999999</v>
      </c>
      <c r="M91" s="64">
        <v>0.47466664000000014</v>
      </c>
      <c r="N91" s="64">
        <f t="shared" si="47"/>
        <v>-24.29093993</v>
      </c>
      <c r="O91" s="65">
        <f t="shared" si="48"/>
        <v>-0.8996644418518519</v>
      </c>
      <c r="P91" s="64">
        <v>0</v>
      </c>
      <c r="Q91" s="65">
        <v>0</v>
      </c>
      <c r="R91" s="64">
        <f t="shared" si="49"/>
        <v>0</v>
      </c>
      <c r="S91" s="65">
        <v>0</v>
      </c>
      <c r="T91" s="64">
        <f t="shared" si="50"/>
        <v>-20.265606569999999</v>
      </c>
      <c r="U91" s="65">
        <f t="shared" si="51"/>
        <v>-0.9006936253333333</v>
      </c>
      <c r="V91" s="64">
        <f t="shared" si="52"/>
        <v>-4.0253333599999994</v>
      </c>
      <c r="W91" s="65">
        <f t="shared" si="53"/>
        <v>-0.89451852444444435</v>
      </c>
      <c r="X91" s="67" t="s">
        <v>27</v>
      </c>
      <c r="AA91" s="59"/>
      <c r="AY91" s="58" t="s">
        <v>26</v>
      </c>
      <c r="AZ91" s="58" t="b">
        <f>C91=AY91</f>
        <v>0</v>
      </c>
    </row>
    <row r="92" spans="1:52" s="58" customFormat="1" ht="47.25" customHeight="1">
      <c r="A92" s="61" t="s">
        <v>150</v>
      </c>
      <c r="B92" s="62" t="s">
        <v>183</v>
      </c>
      <c r="C92" s="63" t="s">
        <v>184</v>
      </c>
      <c r="D92" s="64">
        <f t="shared" si="46"/>
        <v>74.099999999999994</v>
      </c>
      <c r="E92" s="64">
        <v>0</v>
      </c>
      <c r="F92" s="64">
        <v>0</v>
      </c>
      <c r="G92" s="64">
        <v>61.75</v>
      </c>
      <c r="H92" s="64">
        <v>12.349999999999994</v>
      </c>
      <c r="I92" s="64">
        <f t="shared" si="45"/>
        <v>0.20080282999999999</v>
      </c>
      <c r="J92" s="64">
        <v>0</v>
      </c>
      <c r="K92" s="64">
        <v>0</v>
      </c>
      <c r="L92" s="64">
        <v>0.16459247999999999</v>
      </c>
      <c r="M92" s="64">
        <v>3.6210350000000002E-2</v>
      </c>
      <c r="N92" s="64">
        <f t="shared" si="47"/>
        <v>-73.899197169999994</v>
      </c>
      <c r="O92" s="65">
        <f t="shared" si="48"/>
        <v>-0.99729011025641023</v>
      </c>
      <c r="P92" s="64">
        <v>0</v>
      </c>
      <c r="Q92" s="65">
        <v>0</v>
      </c>
      <c r="R92" s="64">
        <f t="shared" si="49"/>
        <v>0</v>
      </c>
      <c r="S92" s="65">
        <v>0</v>
      </c>
      <c r="T92" s="64">
        <f t="shared" si="50"/>
        <v>-61.585407519999997</v>
      </c>
      <c r="U92" s="65">
        <f t="shared" si="51"/>
        <v>-0.99733453473684208</v>
      </c>
      <c r="V92" s="64">
        <f t="shared" si="52"/>
        <v>-12.313789649999995</v>
      </c>
      <c r="W92" s="65">
        <f t="shared" si="53"/>
        <v>-0.9970679878542511</v>
      </c>
      <c r="X92" s="67" t="s">
        <v>27</v>
      </c>
      <c r="AA92" s="59"/>
    </row>
    <row r="93" spans="1:52" s="58" customFormat="1" ht="47.25" customHeight="1">
      <c r="A93" s="61" t="s">
        <v>150</v>
      </c>
      <c r="B93" s="62" t="s">
        <v>185</v>
      </c>
      <c r="C93" s="63" t="s">
        <v>186</v>
      </c>
      <c r="D93" s="64">
        <f t="shared" si="46"/>
        <v>1.6529141380000001</v>
      </c>
      <c r="E93" s="64">
        <v>0</v>
      </c>
      <c r="F93" s="64">
        <v>0</v>
      </c>
      <c r="G93" s="64">
        <v>1.3774284483333337</v>
      </c>
      <c r="H93" s="64">
        <v>0.27548568966666642</v>
      </c>
      <c r="I93" s="64">
        <f t="shared" si="45"/>
        <v>1.77365956</v>
      </c>
      <c r="J93" s="64">
        <v>0</v>
      </c>
      <c r="K93" s="64">
        <v>0</v>
      </c>
      <c r="L93" s="64">
        <v>1.4780496299999999</v>
      </c>
      <c r="M93" s="64">
        <v>0.29560993000000013</v>
      </c>
      <c r="N93" s="64">
        <f t="shared" si="47"/>
        <v>0.12074542199999994</v>
      </c>
      <c r="O93" s="65">
        <f t="shared" si="48"/>
        <v>7.3050026752206246E-2</v>
      </c>
      <c r="P93" s="64">
        <v>0</v>
      </c>
      <c r="Q93" s="65">
        <v>0</v>
      </c>
      <c r="R93" s="64">
        <f t="shared" si="49"/>
        <v>0</v>
      </c>
      <c r="S93" s="65">
        <v>0</v>
      </c>
      <c r="T93" s="64">
        <f t="shared" si="50"/>
        <v>0.10062118166666623</v>
      </c>
      <c r="U93" s="65">
        <f t="shared" si="51"/>
        <v>7.3050024332237548E-2</v>
      </c>
      <c r="V93" s="64">
        <f t="shared" si="52"/>
        <v>2.0124240333333709E-2</v>
      </c>
      <c r="W93" s="65">
        <f t="shared" si="53"/>
        <v>7.3050038852049776E-2</v>
      </c>
      <c r="X93" s="67" t="s">
        <v>89</v>
      </c>
      <c r="AA93" s="59"/>
      <c r="AY93" s="58" t="s">
        <v>26</v>
      </c>
      <c r="AZ93" s="58" t="b">
        <f t="shared" ref="AZ93:AZ151" si="54">C93=AY93</f>
        <v>0</v>
      </c>
    </row>
    <row r="94" spans="1:52" ht="47.25" customHeight="1">
      <c r="A94" s="61" t="s">
        <v>150</v>
      </c>
      <c r="B94" s="62" t="s">
        <v>187</v>
      </c>
      <c r="C94" s="63" t="s">
        <v>188</v>
      </c>
      <c r="D94" s="64">
        <f t="shared" si="46"/>
        <v>71.818376235999992</v>
      </c>
      <c r="E94" s="64">
        <v>0</v>
      </c>
      <c r="F94" s="64">
        <v>0</v>
      </c>
      <c r="G94" s="64">
        <v>60.15</v>
      </c>
      <c r="H94" s="64">
        <v>11.668376235999993</v>
      </c>
      <c r="I94" s="64">
        <f t="shared" si="45"/>
        <v>1.2406575099999999</v>
      </c>
      <c r="J94" s="64">
        <v>0</v>
      </c>
      <c r="K94" s="64">
        <v>0</v>
      </c>
      <c r="L94" s="64">
        <v>1.0034782600000001</v>
      </c>
      <c r="M94" s="64">
        <v>0.23717924999999984</v>
      </c>
      <c r="N94" s="64">
        <f t="shared" si="47"/>
        <v>-70.577718725999986</v>
      </c>
      <c r="O94" s="65">
        <f t="shared" si="48"/>
        <v>-0.98272506877734023</v>
      </c>
      <c r="P94" s="64">
        <v>0</v>
      </c>
      <c r="Q94" s="65">
        <v>0</v>
      </c>
      <c r="R94" s="64">
        <f t="shared" si="49"/>
        <v>0</v>
      </c>
      <c r="S94" s="65">
        <v>0</v>
      </c>
      <c r="T94" s="64">
        <f t="shared" si="50"/>
        <v>-59.146521739999997</v>
      </c>
      <c r="U94" s="65">
        <f t="shared" si="51"/>
        <v>-0.98331706965918531</v>
      </c>
      <c r="V94" s="64">
        <f t="shared" si="52"/>
        <v>-11.431196985999993</v>
      </c>
      <c r="W94" s="65">
        <f t="shared" si="53"/>
        <v>-0.97967332855892664</v>
      </c>
      <c r="X94" s="67" t="s">
        <v>27</v>
      </c>
      <c r="Y94" s="58"/>
      <c r="Z94" s="58"/>
      <c r="AA94" s="59"/>
      <c r="AB94" s="58"/>
      <c r="AC94" s="58"/>
      <c r="AD94" s="58"/>
      <c r="AE94" s="58"/>
      <c r="AF94" s="58"/>
      <c r="AI94" s="58"/>
      <c r="AJ94" s="58"/>
      <c r="AK94" s="58"/>
      <c r="AL94" s="58"/>
      <c r="AN94" s="58"/>
      <c r="AO94" s="58"/>
      <c r="AQ94" s="58"/>
      <c r="AY94" s="1" t="s">
        <v>154</v>
      </c>
      <c r="AZ94" s="58" t="b">
        <f t="shared" si="54"/>
        <v>0</v>
      </c>
    </row>
    <row r="95" spans="1:52" ht="47.25" customHeight="1">
      <c r="A95" s="61" t="s">
        <v>150</v>
      </c>
      <c r="B95" s="62" t="s">
        <v>189</v>
      </c>
      <c r="C95" s="63" t="s">
        <v>190</v>
      </c>
      <c r="D95" s="64">
        <f t="shared" si="46"/>
        <v>112.748679372</v>
      </c>
      <c r="E95" s="64">
        <v>0</v>
      </c>
      <c r="F95" s="64">
        <v>0</v>
      </c>
      <c r="G95" s="64">
        <v>94.870863333333347</v>
      </c>
      <c r="H95" s="64">
        <v>17.877816038666651</v>
      </c>
      <c r="I95" s="64">
        <f t="shared" si="45"/>
        <v>1.37031674</v>
      </c>
      <c r="J95" s="64">
        <v>0</v>
      </c>
      <c r="K95" s="64">
        <v>0</v>
      </c>
      <c r="L95" s="64">
        <v>1.1184412800000001</v>
      </c>
      <c r="M95" s="64">
        <v>0.25187545999999994</v>
      </c>
      <c r="N95" s="64">
        <f t="shared" si="47"/>
        <v>-111.37836263199999</v>
      </c>
      <c r="O95" s="65">
        <f t="shared" si="48"/>
        <v>-0.9878462723676007</v>
      </c>
      <c r="P95" s="64">
        <v>0</v>
      </c>
      <c r="Q95" s="65">
        <v>0</v>
      </c>
      <c r="R95" s="64">
        <f t="shared" si="49"/>
        <v>0</v>
      </c>
      <c r="S95" s="65">
        <v>0</v>
      </c>
      <c r="T95" s="64">
        <f t="shared" si="50"/>
        <v>-93.752422053333348</v>
      </c>
      <c r="U95" s="65">
        <f t="shared" si="51"/>
        <v>-0.98821090858981331</v>
      </c>
      <c r="V95" s="64">
        <f t="shared" si="52"/>
        <v>-17.625940578666651</v>
      </c>
      <c r="W95" s="65">
        <f t="shared" si="53"/>
        <v>-0.98591128471983169</v>
      </c>
      <c r="X95" s="67" t="s">
        <v>27</v>
      </c>
      <c r="Y95" s="58"/>
      <c r="Z95" s="58"/>
      <c r="AA95" s="59"/>
      <c r="AB95" s="58"/>
      <c r="AC95" s="58"/>
      <c r="AD95" s="58"/>
      <c r="AE95" s="58"/>
      <c r="AF95" s="58"/>
      <c r="AI95" s="58"/>
      <c r="AJ95" s="58"/>
      <c r="AK95" s="58"/>
      <c r="AL95" s="58"/>
      <c r="AN95" s="58"/>
      <c r="AO95" s="58"/>
      <c r="AQ95" s="58"/>
      <c r="AY95" s="1" t="s">
        <v>176</v>
      </c>
      <c r="AZ95" s="58" t="b">
        <f t="shared" si="54"/>
        <v>0</v>
      </c>
    </row>
    <row r="96" spans="1:52" ht="47.25" customHeight="1">
      <c r="A96" s="61" t="s">
        <v>150</v>
      </c>
      <c r="B96" s="62" t="s">
        <v>191</v>
      </c>
      <c r="C96" s="63" t="s">
        <v>192</v>
      </c>
      <c r="D96" s="64">
        <f t="shared" si="46"/>
        <v>95.209077714000017</v>
      </c>
      <c r="E96" s="64">
        <v>0</v>
      </c>
      <c r="F96" s="64">
        <v>0</v>
      </c>
      <c r="G96" s="64">
        <v>79.625738410000025</v>
      </c>
      <c r="H96" s="64">
        <v>15.583339303999992</v>
      </c>
      <c r="I96" s="64">
        <f t="shared" si="45"/>
        <v>10.712859789999998</v>
      </c>
      <c r="J96" s="64">
        <v>0</v>
      </c>
      <c r="K96" s="64">
        <v>0</v>
      </c>
      <c r="L96" s="64">
        <v>9.4959639400000011</v>
      </c>
      <c r="M96" s="64">
        <v>1.2168958499999967</v>
      </c>
      <c r="N96" s="64">
        <f t="shared" si="47"/>
        <v>-84.496217924000021</v>
      </c>
      <c r="O96" s="65">
        <f t="shared" si="48"/>
        <v>-0.88748068937102287</v>
      </c>
      <c r="P96" s="64">
        <v>0</v>
      </c>
      <c r="Q96" s="65">
        <v>0</v>
      </c>
      <c r="R96" s="64">
        <f t="shared" si="49"/>
        <v>0</v>
      </c>
      <c r="S96" s="65">
        <v>0</v>
      </c>
      <c r="T96" s="64">
        <f t="shared" si="50"/>
        <v>-70.129774470000029</v>
      </c>
      <c r="U96" s="65">
        <f t="shared" si="51"/>
        <v>-0.88074253213069831</v>
      </c>
      <c r="V96" s="64">
        <f t="shared" si="52"/>
        <v>-14.366443453999995</v>
      </c>
      <c r="W96" s="65">
        <f t="shared" si="53"/>
        <v>-0.92191045665753812</v>
      </c>
      <c r="X96" s="67" t="s">
        <v>27</v>
      </c>
      <c r="Y96" s="58"/>
      <c r="Z96" s="58"/>
      <c r="AA96" s="59"/>
      <c r="AB96" s="58"/>
      <c r="AC96" s="58"/>
      <c r="AD96" s="58"/>
      <c r="AE96" s="58"/>
      <c r="AF96" s="58"/>
      <c r="AI96" s="58"/>
      <c r="AJ96" s="58"/>
      <c r="AK96" s="58"/>
      <c r="AL96" s="58"/>
      <c r="AN96" s="58"/>
      <c r="AO96" s="58"/>
      <c r="AQ96" s="58"/>
      <c r="AY96" s="1" t="s">
        <v>178</v>
      </c>
      <c r="AZ96" s="58" t="b">
        <f t="shared" si="54"/>
        <v>0</v>
      </c>
    </row>
    <row r="97" spans="1:52" ht="47.25" customHeight="1">
      <c r="A97" s="61" t="s">
        <v>150</v>
      </c>
      <c r="B97" s="62" t="s">
        <v>193</v>
      </c>
      <c r="C97" s="63" t="s">
        <v>194</v>
      </c>
      <c r="D97" s="64">
        <f t="shared" si="46"/>
        <v>79.791590572000004</v>
      </c>
      <c r="E97" s="64">
        <v>0</v>
      </c>
      <c r="F97" s="64">
        <v>0</v>
      </c>
      <c r="G97" s="64">
        <v>66.8</v>
      </c>
      <c r="H97" s="64">
        <v>12.991590572000007</v>
      </c>
      <c r="I97" s="64">
        <f t="shared" si="45"/>
        <v>1.71115931</v>
      </c>
      <c r="J97" s="64">
        <v>0</v>
      </c>
      <c r="K97" s="64">
        <v>0</v>
      </c>
      <c r="L97" s="64">
        <v>1.4025974899999998</v>
      </c>
      <c r="M97" s="64">
        <v>0.30856182000000021</v>
      </c>
      <c r="N97" s="64">
        <f t="shared" si="47"/>
        <v>-78.080431262000005</v>
      </c>
      <c r="O97" s="65">
        <f t="shared" si="48"/>
        <v>-0.97855464093730615</v>
      </c>
      <c r="P97" s="64">
        <v>0</v>
      </c>
      <c r="Q97" s="65">
        <v>0</v>
      </c>
      <c r="R97" s="64">
        <f t="shared" si="49"/>
        <v>0</v>
      </c>
      <c r="S97" s="65">
        <v>0</v>
      </c>
      <c r="T97" s="64">
        <f t="shared" si="50"/>
        <v>-65.397402509999992</v>
      </c>
      <c r="U97" s="65">
        <f t="shared" si="51"/>
        <v>-0.97900303158682622</v>
      </c>
      <c r="V97" s="64">
        <f t="shared" si="52"/>
        <v>-12.683028752000007</v>
      </c>
      <c r="W97" s="65">
        <f t="shared" si="53"/>
        <v>-0.97624911143174231</v>
      </c>
      <c r="X97" s="67" t="s">
        <v>27</v>
      </c>
      <c r="Y97" s="58"/>
      <c r="Z97" s="58"/>
      <c r="AB97" s="58"/>
      <c r="AC97" s="58"/>
      <c r="AD97" s="58"/>
      <c r="AE97" s="58"/>
      <c r="AF97" s="58"/>
      <c r="AI97" s="58"/>
      <c r="AJ97" s="58"/>
      <c r="AK97" s="58"/>
      <c r="AL97" s="58"/>
      <c r="AN97" s="58"/>
      <c r="AO97" s="58"/>
      <c r="AQ97" s="58"/>
      <c r="AY97" s="1" t="s">
        <v>180</v>
      </c>
      <c r="AZ97" s="58" t="b">
        <f t="shared" si="54"/>
        <v>0</v>
      </c>
    </row>
    <row r="98" spans="1:52" ht="47.25" customHeight="1">
      <c r="A98" s="61" t="s">
        <v>150</v>
      </c>
      <c r="B98" s="62" t="s">
        <v>195</v>
      </c>
      <c r="C98" s="63" t="s">
        <v>196</v>
      </c>
      <c r="D98" s="64">
        <f t="shared" si="46"/>
        <v>93.842362455999975</v>
      </c>
      <c r="E98" s="64">
        <v>0</v>
      </c>
      <c r="F98" s="64">
        <v>0</v>
      </c>
      <c r="G98" s="64">
        <v>78.512239366666648</v>
      </c>
      <c r="H98" s="64">
        <v>15.330123089333327</v>
      </c>
      <c r="I98" s="64">
        <f t="shared" si="45"/>
        <v>-0.26785833999999992</v>
      </c>
      <c r="J98" s="64">
        <v>0</v>
      </c>
      <c r="K98" s="64">
        <v>0</v>
      </c>
      <c r="L98" s="64">
        <v>-0.2232152799999999</v>
      </c>
      <c r="M98" s="64">
        <v>-4.4643059999999998E-2</v>
      </c>
      <c r="N98" s="64">
        <f t="shared" si="47"/>
        <v>-94.110220795999979</v>
      </c>
      <c r="O98" s="65">
        <f t="shared" si="48"/>
        <v>-1.0028543435287618</v>
      </c>
      <c r="P98" s="64">
        <v>0</v>
      </c>
      <c r="Q98" s="65">
        <v>0</v>
      </c>
      <c r="R98" s="64">
        <f t="shared" si="49"/>
        <v>0</v>
      </c>
      <c r="S98" s="65">
        <v>0</v>
      </c>
      <c r="T98" s="64">
        <f t="shared" si="50"/>
        <v>-78.735454646666653</v>
      </c>
      <c r="U98" s="65">
        <f t="shared" si="51"/>
        <v>-1.0028430634739323</v>
      </c>
      <c r="V98" s="64">
        <f t="shared" si="52"/>
        <v>-15.374766149333327</v>
      </c>
      <c r="W98" s="65">
        <f t="shared" si="53"/>
        <v>-1.0029121136040364</v>
      </c>
      <c r="X98" s="67" t="s">
        <v>27</v>
      </c>
      <c r="Y98" s="58"/>
      <c r="Z98" s="58"/>
      <c r="AB98" s="58"/>
      <c r="AC98" s="58"/>
      <c r="AD98" s="58"/>
      <c r="AE98" s="58"/>
      <c r="AF98" s="58"/>
      <c r="AI98" s="58"/>
      <c r="AJ98" s="58"/>
      <c r="AK98" s="58"/>
      <c r="AL98" s="58"/>
      <c r="AN98" s="58"/>
      <c r="AO98" s="58"/>
      <c r="AQ98" s="58"/>
      <c r="AY98" s="1" t="s">
        <v>197</v>
      </c>
      <c r="AZ98" s="58" t="b">
        <f t="shared" si="54"/>
        <v>0</v>
      </c>
    </row>
    <row r="99" spans="1:52" ht="47.25" customHeight="1">
      <c r="A99" s="52" t="s">
        <v>198</v>
      </c>
      <c r="B99" s="53" t="s">
        <v>199</v>
      </c>
      <c r="C99" s="54" t="s">
        <v>26</v>
      </c>
      <c r="D99" s="55">
        <f t="shared" ref="D99:V99" si="55">SUM(D100:D163)</f>
        <v>2797.941829366398</v>
      </c>
      <c r="E99" s="55">
        <f t="shared" si="55"/>
        <v>0</v>
      </c>
      <c r="F99" s="55">
        <f t="shared" si="55"/>
        <v>0</v>
      </c>
      <c r="G99" s="55">
        <f t="shared" si="55"/>
        <v>2307.5752051679992</v>
      </c>
      <c r="H99" s="55">
        <f t="shared" si="55"/>
        <v>490.36662419839917</v>
      </c>
      <c r="I99" s="55">
        <f t="shared" si="55"/>
        <v>436.07934547999992</v>
      </c>
      <c r="J99" s="55">
        <f t="shared" si="55"/>
        <v>0</v>
      </c>
      <c r="K99" s="55">
        <f t="shared" si="55"/>
        <v>0</v>
      </c>
      <c r="L99" s="55">
        <f t="shared" si="55"/>
        <v>225.81787631</v>
      </c>
      <c r="M99" s="55">
        <f t="shared" si="55"/>
        <v>210.26146917000003</v>
      </c>
      <c r="N99" s="55">
        <f t="shared" si="55"/>
        <v>-2445.9469391763982</v>
      </c>
      <c r="O99" s="56">
        <f t="shared" si="48"/>
        <v>-0.8741950649239516</v>
      </c>
      <c r="P99" s="55">
        <f t="shared" si="55"/>
        <v>0</v>
      </c>
      <c r="Q99" s="56">
        <v>0</v>
      </c>
      <c r="R99" s="55">
        <f t="shared" si="55"/>
        <v>0</v>
      </c>
      <c r="S99" s="56">
        <v>0</v>
      </c>
      <c r="T99" s="55">
        <f t="shared" si="55"/>
        <v>-2100.3767510879993</v>
      </c>
      <c r="U99" s="56">
        <f t="shared" si="51"/>
        <v>-0.91020944686181304</v>
      </c>
      <c r="V99" s="55">
        <f t="shared" si="55"/>
        <v>-345.57018808839928</v>
      </c>
      <c r="W99" s="56">
        <f t="shared" si="53"/>
        <v>-0.70471800288876063</v>
      </c>
      <c r="X99" s="57" t="s">
        <v>27</v>
      </c>
      <c r="Y99" s="58"/>
      <c r="Z99" s="58"/>
      <c r="AA99" s="59"/>
      <c r="AB99" s="58"/>
      <c r="AC99" s="58"/>
      <c r="AD99" s="58"/>
      <c r="AE99" s="58"/>
      <c r="AF99" s="58"/>
      <c r="AI99" s="58"/>
      <c r="AJ99" s="58"/>
      <c r="AK99" s="58"/>
      <c r="AL99" s="58"/>
      <c r="AN99" s="58"/>
      <c r="AO99" s="58"/>
      <c r="AQ99" s="58"/>
      <c r="AY99" s="1" t="s">
        <v>200</v>
      </c>
      <c r="AZ99" s="58" t="b">
        <f t="shared" si="54"/>
        <v>0</v>
      </c>
    </row>
    <row r="100" spans="1:52" ht="47.25" customHeight="1">
      <c r="A100" s="61" t="s">
        <v>198</v>
      </c>
      <c r="B100" s="62" t="s">
        <v>201</v>
      </c>
      <c r="C100" s="63" t="s">
        <v>202</v>
      </c>
      <c r="D100" s="64">
        <f t="shared" ref="D100:D163" si="56">SUBTOTAL(9,E100:H100)</f>
        <v>0.35464000000000001</v>
      </c>
      <c r="E100" s="64">
        <v>0</v>
      </c>
      <c r="F100" s="64">
        <v>0</v>
      </c>
      <c r="G100" s="64">
        <v>0.35464000000000001</v>
      </c>
      <c r="H100" s="64">
        <v>0</v>
      </c>
      <c r="I100" s="64">
        <f t="shared" ref="I100:I163" si="57">SUBTOTAL(9,J100:M100)</f>
        <v>9.5258129999999996E-2</v>
      </c>
      <c r="J100" s="64">
        <v>0</v>
      </c>
      <c r="K100" s="64">
        <v>0</v>
      </c>
      <c r="L100" s="64">
        <v>9.5258129999999996E-2</v>
      </c>
      <c r="M100" s="64">
        <v>0</v>
      </c>
      <c r="N100" s="64">
        <f t="shared" ref="N100:N151" si="58">I100-D100</f>
        <v>-0.25938187000000001</v>
      </c>
      <c r="O100" s="65">
        <f t="shared" si="48"/>
        <v>-0.73139485111662528</v>
      </c>
      <c r="P100" s="64">
        <v>0</v>
      </c>
      <c r="Q100" s="65">
        <v>0</v>
      </c>
      <c r="R100" s="64">
        <f t="shared" ref="R100:R151" si="59">K100-F100</f>
        <v>0</v>
      </c>
      <c r="S100" s="65">
        <v>0</v>
      </c>
      <c r="T100" s="64">
        <f t="shared" ref="T100:T151" si="60">L100-G100</f>
        <v>-0.25938187000000001</v>
      </c>
      <c r="U100" s="65">
        <f t="shared" si="51"/>
        <v>-0.73139485111662528</v>
      </c>
      <c r="V100" s="64">
        <f t="shared" ref="V100:V151" si="61">M100-H100</f>
        <v>0</v>
      </c>
      <c r="W100" s="65">
        <v>0</v>
      </c>
      <c r="X100" s="67" t="s">
        <v>27</v>
      </c>
      <c r="Y100" s="58"/>
      <c r="Z100" s="58"/>
      <c r="AA100" s="59"/>
      <c r="AB100" s="58"/>
      <c r="AC100" s="58"/>
      <c r="AD100" s="58"/>
      <c r="AE100" s="58"/>
      <c r="AF100" s="58"/>
      <c r="AI100" s="58"/>
      <c r="AJ100" s="58"/>
      <c r="AK100" s="58"/>
      <c r="AL100" s="58"/>
      <c r="AN100" s="58"/>
      <c r="AO100" s="58"/>
      <c r="AQ100" s="58"/>
      <c r="AY100" s="1" t="s">
        <v>203</v>
      </c>
      <c r="AZ100" s="58" t="b">
        <f t="shared" si="54"/>
        <v>0</v>
      </c>
    </row>
    <row r="101" spans="1:52" ht="123.75" customHeight="1">
      <c r="A101" s="61" t="s">
        <v>198</v>
      </c>
      <c r="B101" s="62" t="s">
        <v>204</v>
      </c>
      <c r="C101" s="63" t="s">
        <v>205</v>
      </c>
      <c r="D101" s="64">
        <f t="shared" si="56"/>
        <v>15.512143613999999</v>
      </c>
      <c r="E101" s="64">
        <v>0</v>
      </c>
      <c r="F101" s="64">
        <v>0</v>
      </c>
      <c r="G101" s="64">
        <v>13.113986779999999</v>
      </c>
      <c r="H101" s="64">
        <v>2.3981568339999999</v>
      </c>
      <c r="I101" s="64">
        <f t="shared" si="57"/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f t="shared" si="58"/>
        <v>-15.512143613999999</v>
      </c>
      <c r="O101" s="65">
        <f t="shared" si="48"/>
        <v>-1</v>
      </c>
      <c r="P101" s="64">
        <v>0</v>
      </c>
      <c r="Q101" s="65">
        <v>0</v>
      </c>
      <c r="R101" s="64">
        <f t="shared" si="59"/>
        <v>0</v>
      </c>
      <c r="S101" s="65">
        <v>0</v>
      </c>
      <c r="T101" s="64">
        <f t="shared" si="60"/>
        <v>-13.113986779999999</v>
      </c>
      <c r="U101" s="65">
        <f t="shared" si="51"/>
        <v>-1</v>
      </c>
      <c r="V101" s="64">
        <f t="shared" si="61"/>
        <v>-2.3981568339999999</v>
      </c>
      <c r="W101" s="65">
        <f t="shared" si="53"/>
        <v>-1</v>
      </c>
      <c r="X101" s="67" t="s">
        <v>27</v>
      </c>
      <c r="Y101" s="58"/>
      <c r="Z101" s="58"/>
      <c r="AA101" s="59"/>
      <c r="AB101" s="58"/>
      <c r="AC101" s="58"/>
      <c r="AD101" s="58"/>
      <c r="AE101" s="58"/>
      <c r="AF101" s="58"/>
      <c r="AI101" s="58"/>
      <c r="AJ101" s="58"/>
      <c r="AK101" s="58"/>
      <c r="AL101" s="58"/>
      <c r="AN101" s="58"/>
      <c r="AO101" s="58"/>
      <c r="AQ101" s="58"/>
      <c r="AY101" s="1" t="s">
        <v>157</v>
      </c>
      <c r="AZ101" s="58" t="b">
        <f t="shared" si="54"/>
        <v>0</v>
      </c>
    </row>
    <row r="102" spans="1:52" ht="79.5" customHeight="1">
      <c r="A102" s="61" t="s">
        <v>198</v>
      </c>
      <c r="B102" s="62" t="s">
        <v>206</v>
      </c>
      <c r="C102" s="63" t="s">
        <v>207</v>
      </c>
      <c r="D102" s="64">
        <f t="shared" si="56"/>
        <v>39.600000001999987</v>
      </c>
      <c r="E102" s="64">
        <v>0</v>
      </c>
      <c r="F102" s="64">
        <v>0</v>
      </c>
      <c r="G102" s="64">
        <v>33.000000001666663</v>
      </c>
      <c r="H102" s="64">
        <v>6.6000000003333241</v>
      </c>
      <c r="I102" s="64">
        <f t="shared" si="57"/>
        <v>6.4298359999999999E-2</v>
      </c>
      <c r="J102" s="64">
        <v>0</v>
      </c>
      <c r="K102" s="64">
        <v>0</v>
      </c>
      <c r="L102" s="64">
        <v>6.4298359999999999E-2</v>
      </c>
      <c r="M102" s="64">
        <v>0</v>
      </c>
      <c r="N102" s="64">
        <f t="shared" si="58"/>
        <v>-39.535701641999985</v>
      </c>
      <c r="O102" s="65">
        <f t="shared" si="48"/>
        <v>-0.99837630404048594</v>
      </c>
      <c r="P102" s="64">
        <v>0</v>
      </c>
      <c r="Q102" s="65">
        <v>0</v>
      </c>
      <c r="R102" s="64">
        <f t="shared" si="59"/>
        <v>0</v>
      </c>
      <c r="S102" s="65">
        <v>0</v>
      </c>
      <c r="T102" s="64">
        <f t="shared" si="60"/>
        <v>-32.935701641666661</v>
      </c>
      <c r="U102" s="65">
        <f t="shared" si="51"/>
        <v>-0.99805156484858315</v>
      </c>
      <c r="V102" s="64">
        <f t="shared" si="61"/>
        <v>-6.6000000003333241</v>
      </c>
      <c r="W102" s="65">
        <f t="shared" si="53"/>
        <v>-1</v>
      </c>
      <c r="X102" s="67" t="s">
        <v>27</v>
      </c>
      <c r="Y102" s="58"/>
      <c r="Z102" s="58"/>
      <c r="AA102" s="59"/>
      <c r="AB102" s="58"/>
      <c r="AC102" s="58"/>
      <c r="AD102" s="58"/>
      <c r="AE102" s="58"/>
      <c r="AF102" s="58"/>
      <c r="AI102" s="58"/>
      <c r="AJ102" s="58"/>
      <c r="AK102" s="58"/>
      <c r="AL102" s="58"/>
      <c r="AN102" s="58"/>
      <c r="AO102" s="58"/>
      <c r="AQ102" s="58"/>
      <c r="AY102" s="1" t="s">
        <v>159</v>
      </c>
      <c r="AZ102" s="58" t="b">
        <f t="shared" si="54"/>
        <v>0</v>
      </c>
    </row>
    <row r="103" spans="1:52" ht="47.25" customHeight="1">
      <c r="A103" s="61" t="s">
        <v>198</v>
      </c>
      <c r="B103" s="62" t="s">
        <v>208</v>
      </c>
      <c r="C103" s="63" t="s">
        <v>209</v>
      </c>
      <c r="D103" s="64">
        <f t="shared" si="56"/>
        <v>55.162885999199993</v>
      </c>
      <c r="E103" s="64">
        <v>0</v>
      </c>
      <c r="F103" s="64">
        <v>0</v>
      </c>
      <c r="G103" s="64">
        <v>45.969071665999998</v>
      </c>
      <c r="H103" s="64">
        <v>9.1938143331999953</v>
      </c>
      <c r="I103" s="64">
        <f t="shared" si="57"/>
        <v>6.1700669999999999E-2</v>
      </c>
      <c r="J103" s="64">
        <v>0</v>
      </c>
      <c r="K103" s="64">
        <v>0</v>
      </c>
      <c r="L103" s="64">
        <v>6.1700669999999999E-2</v>
      </c>
      <c r="M103" s="64">
        <v>0</v>
      </c>
      <c r="N103" s="64">
        <f t="shared" si="58"/>
        <v>-55.101185329199993</v>
      </c>
      <c r="O103" s="65">
        <f t="shared" si="48"/>
        <v>-0.99888148219799644</v>
      </c>
      <c r="P103" s="64">
        <v>0</v>
      </c>
      <c r="Q103" s="65">
        <v>0</v>
      </c>
      <c r="R103" s="64">
        <f t="shared" si="59"/>
        <v>0</v>
      </c>
      <c r="S103" s="65">
        <v>0</v>
      </c>
      <c r="T103" s="64">
        <f t="shared" si="60"/>
        <v>-45.907370995999997</v>
      </c>
      <c r="U103" s="65">
        <f t="shared" si="51"/>
        <v>-0.99865777863759564</v>
      </c>
      <c r="V103" s="64">
        <f t="shared" si="61"/>
        <v>-9.1938143331999953</v>
      </c>
      <c r="W103" s="65">
        <f t="shared" si="53"/>
        <v>-1</v>
      </c>
      <c r="X103" s="67" t="s">
        <v>27</v>
      </c>
      <c r="Y103" s="58"/>
      <c r="Z103" s="58"/>
      <c r="AA103" s="59"/>
      <c r="AB103" s="58"/>
      <c r="AC103" s="58"/>
      <c r="AD103" s="58"/>
      <c r="AE103" s="58"/>
      <c r="AF103" s="58"/>
      <c r="AI103" s="58"/>
      <c r="AJ103" s="58"/>
      <c r="AK103" s="58"/>
      <c r="AL103" s="58"/>
      <c r="AN103" s="58"/>
      <c r="AO103" s="58"/>
      <c r="AQ103" s="58"/>
      <c r="AY103" s="1" t="s">
        <v>161</v>
      </c>
      <c r="AZ103" s="58" t="b">
        <f t="shared" si="54"/>
        <v>0</v>
      </c>
    </row>
    <row r="104" spans="1:52" ht="79.5" customHeight="1">
      <c r="A104" s="61" t="s">
        <v>198</v>
      </c>
      <c r="B104" s="62" t="s">
        <v>210</v>
      </c>
      <c r="C104" s="63" t="s">
        <v>211</v>
      </c>
      <c r="D104" s="64">
        <f t="shared" si="56"/>
        <v>13.958143925999993</v>
      </c>
      <c r="E104" s="64">
        <v>0</v>
      </c>
      <c r="F104" s="64">
        <v>0</v>
      </c>
      <c r="G104" s="64">
        <v>11.631786604999995</v>
      </c>
      <c r="H104" s="64">
        <v>2.3263573209999979</v>
      </c>
      <c r="I104" s="64">
        <f t="shared" si="57"/>
        <v>0.45675368000000005</v>
      </c>
      <c r="J104" s="64">
        <v>0</v>
      </c>
      <c r="K104" s="64">
        <v>0</v>
      </c>
      <c r="L104" s="64">
        <v>0.47325628000000003</v>
      </c>
      <c r="M104" s="64">
        <v>-1.6502600000000006E-2</v>
      </c>
      <c r="N104" s="64">
        <f t="shared" si="58"/>
        <v>-13.501390245999993</v>
      </c>
      <c r="O104" s="65">
        <f t="shared" si="48"/>
        <v>-0.96727690426309476</v>
      </c>
      <c r="P104" s="64">
        <v>0</v>
      </c>
      <c r="Q104" s="65">
        <v>0</v>
      </c>
      <c r="R104" s="64">
        <f t="shared" si="59"/>
        <v>0</v>
      </c>
      <c r="S104" s="65">
        <v>0</v>
      </c>
      <c r="T104" s="64">
        <f t="shared" si="60"/>
        <v>-11.158530324999996</v>
      </c>
      <c r="U104" s="65">
        <f t="shared" si="51"/>
        <v>-0.95931353487893534</v>
      </c>
      <c r="V104" s="64">
        <f t="shared" si="61"/>
        <v>-2.3428599209999978</v>
      </c>
      <c r="W104" s="65">
        <f t="shared" si="53"/>
        <v>-1.0070937511838922</v>
      </c>
      <c r="X104" s="67" t="s">
        <v>27</v>
      </c>
      <c r="Y104" s="58"/>
      <c r="Z104" s="58"/>
      <c r="AA104" s="59"/>
      <c r="AB104" s="58"/>
      <c r="AC104" s="58"/>
      <c r="AD104" s="58"/>
      <c r="AE104" s="58"/>
      <c r="AF104" s="58"/>
      <c r="AI104" s="58"/>
      <c r="AJ104" s="58"/>
      <c r="AK104" s="58"/>
      <c r="AL104" s="58"/>
      <c r="AN104" s="58"/>
      <c r="AO104" s="58"/>
      <c r="AQ104" s="58"/>
      <c r="AY104" s="1" t="s">
        <v>163</v>
      </c>
      <c r="AZ104" s="58" t="b">
        <f t="shared" si="54"/>
        <v>0</v>
      </c>
    </row>
    <row r="105" spans="1:52" ht="120.75" customHeight="1">
      <c r="A105" s="61" t="s">
        <v>198</v>
      </c>
      <c r="B105" s="62" t="s">
        <v>212</v>
      </c>
      <c r="C105" s="63" t="s">
        <v>213</v>
      </c>
      <c r="D105" s="64">
        <f t="shared" si="56"/>
        <v>224.82568372200001</v>
      </c>
      <c r="E105" s="64">
        <v>0</v>
      </c>
      <c r="F105" s="64">
        <v>0</v>
      </c>
      <c r="G105" s="64">
        <v>187.48185379333333</v>
      </c>
      <c r="H105" s="64">
        <v>37.343829928666679</v>
      </c>
      <c r="I105" s="64">
        <f t="shared" si="57"/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f t="shared" si="58"/>
        <v>-224.82568372200001</v>
      </c>
      <c r="O105" s="65">
        <f t="shared" si="48"/>
        <v>-1</v>
      </c>
      <c r="P105" s="64">
        <v>0</v>
      </c>
      <c r="Q105" s="65">
        <v>0</v>
      </c>
      <c r="R105" s="64">
        <f t="shared" si="59"/>
        <v>0</v>
      </c>
      <c r="S105" s="65">
        <v>0</v>
      </c>
      <c r="T105" s="64">
        <f t="shared" si="60"/>
        <v>-187.48185379333333</v>
      </c>
      <c r="U105" s="65">
        <f t="shared" si="51"/>
        <v>-1</v>
      </c>
      <c r="V105" s="64">
        <f t="shared" si="61"/>
        <v>-37.343829928666679</v>
      </c>
      <c r="W105" s="65">
        <f t="shared" si="53"/>
        <v>-1</v>
      </c>
      <c r="X105" s="67" t="s">
        <v>27</v>
      </c>
      <c r="Y105" s="58"/>
      <c r="Z105" s="58"/>
      <c r="AA105" s="59"/>
      <c r="AB105" s="58"/>
      <c r="AC105" s="58"/>
      <c r="AD105" s="58"/>
      <c r="AE105" s="58"/>
      <c r="AF105" s="58"/>
      <c r="AI105" s="58"/>
      <c r="AJ105" s="58"/>
      <c r="AK105" s="58"/>
      <c r="AL105" s="58"/>
      <c r="AN105" s="58"/>
      <c r="AO105" s="58"/>
      <c r="AQ105" s="58"/>
      <c r="AY105" s="1" t="s">
        <v>166</v>
      </c>
      <c r="AZ105" s="58" t="b">
        <f t="shared" si="54"/>
        <v>0</v>
      </c>
    </row>
    <row r="106" spans="1:52" s="58" customFormat="1" ht="67.5" customHeight="1">
      <c r="A106" s="61" t="s">
        <v>198</v>
      </c>
      <c r="B106" s="62" t="s">
        <v>214</v>
      </c>
      <c r="C106" s="63" t="s">
        <v>215</v>
      </c>
      <c r="D106" s="64">
        <f t="shared" si="56"/>
        <v>86.810696312000019</v>
      </c>
      <c r="E106" s="64">
        <v>0</v>
      </c>
      <c r="F106" s="64">
        <v>0</v>
      </c>
      <c r="G106" s="64">
        <v>72.829327333333353</v>
      </c>
      <c r="H106" s="64">
        <v>13.981368978666666</v>
      </c>
      <c r="I106" s="64">
        <f t="shared" si="57"/>
        <v>3.0195890599999995</v>
      </c>
      <c r="J106" s="64">
        <v>0</v>
      </c>
      <c r="K106" s="64">
        <v>0</v>
      </c>
      <c r="L106" s="64">
        <v>2.6622119399999997</v>
      </c>
      <c r="M106" s="64">
        <v>0.35737711999999999</v>
      </c>
      <c r="N106" s="64">
        <f t="shared" si="58"/>
        <v>-83.791107252000018</v>
      </c>
      <c r="O106" s="65">
        <f t="shared" si="48"/>
        <v>-0.96521639396662007</v>
      </c>
      <c r="P106" s="64">
        <v>0</v>
      </c>
      <c r="Q106" s="65">
        <v>0</v>
      </c>
      <c r="R106" s="64">
        <f t="shared" si="59"/>
        <v>0</v>
      </c>
      <c r="S106" s="65">
        <v>0</v>
      </c>
      <c r="T106" s="64">
        <f t="shared" si="60"/>
        <v>-70.167115393333347</v>
      </c>
      <c r="U106" s="65">
        <f t="shared" si="51"/>
        <v>-0.96344588042375701</v>
      </c>
      <c r="V106" s="64">
        <f t="shared" si="61"/>
        <v>-13.623991858666665</v>
      </c>
      <c r="W106" s="65">
        <f t="shared" si="53"/>
        <v>-0.97443904666665326</v>
      </c>
      <c r="X106" s="67" t="s">
        <v>27</v>
      </c>
      <c r="AA106" s="59"/>
      <c r="AY106" s="58" t="s">
        <v>168</v>
      </c>
      <c r="AZ106" s="58" t="b">
        <f t="shared" si="54"/>
        <v>0</v>
      </c>
    </row>
    <row r="107" spans="1:52" s="58" customFormat="1" ht="47.25" customHeight="1">
      <c r="A107" s="61" t="s">
        <v>198</v>
      </c>
      <c r="B107" s="62" t="s">
        <v>216</v>
      </c>
      <c r="C107" s="63" t="s">
        <v>217</v>
      </c>
      <c r="D107" s="64">
        <f t="shared" si="56"/>
        <v>162.03121889799999</v>
      </c>
      <c r="E107" s="64">
        <v>0</v>
      </c>
      <c r="F107" s="64">
        <v>0</v>
      </c>
      <c r="G107" s="64">
        <v>136.24608292666665</v>
      </c>
      <c r="H107" s="64">
        <v>25.785135971333347</v>
      </c>
      <c r="I107" s="64">
        <f t="shared" si="57"/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f t="shared" si="58"/>
        <v>-162.03121889799999</v>
      </c>
      <c r="O107" s="65">
        <f t="shared" si="48"/>
        <v>-1</v>
      </c>
      <c r="P107" s="64">
        <v>0</v>
      </c>
      <c r="Q107" s="65">
        <v>0</v>
      </c>
      <c r="R107" s="64">
        <f t="shared" si="59"/>
        <v>0</v>
      </c>
      <c r="S107" s="65">
        <v>0</v>
      </c>
      <c r="T107" s="64">
        <f t="shared" si="60"/>
        <v>-136.24608292666665</v>
      </c>
      <c r="U107" s="65">
        <f t="shared" si="51"/>
        <v>-1</v>
      </c>
      <c r="V107" s="64">
        <f t="shared" si="61"/>
        <v>-25.785135971333347</v>
      </c>
      <c r="W107" s="65">
        <f t="shared" si="53"/>
        <v>-1</v>
      </c>
      <c r="X107" s="67" t="s">
        <v>27</v>
      </c>
      <c r="AA107" s="59"/>
      <c r="AY107" s="58" t="s">
        <v>170</v>
      </c>
      <c r="AZ107" s="58" t="b">
        <f t="shared" si="54"/>
        <v>0</v>
      </c>
    </row>
    <row r="108" spans="1:52" s="58" customFormat="1" ht="47.25" customHeight="1">
      <c r="A108" s="61" t="s">
        <v>198</v>
      </c>
      <c r="B108" s="62" t="s">
        <v>218</v>
      </c>
      <c r="C108" s="63" t="s">
        <v>219</v>
      </c>
      <c r="D108" s="64">
        <f t="shared" si="56"/>
        <v>1.557158879999988</v>
      </c>
      <c r="E108" s="64">
        <v>0</v>
      </c>
      <c r="F108" s="64">
        <v>0</v>
      </c>
      <c r="G108" s="64">
        <v>1.2976323999999901</v>
      </c>
      <c r="H108" s="64">
        <v>0.25952647999999789</v>
      </c>
      <c r="I108" s="64">
        <f t="shared" si="57"/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f t="shared" si="58"/>
        <v>-1.557158879999988</v>
      </c>
      <c r="O108" s="65">
        <f t="shared" si="48"/>
        <v>-1</v>
      </c>
      <c r="P108" s="64">
        <v>0</v>
      </c>
      <c r="Q108" s="65">
        <v>0</v>
      </c>
      <c r="R108" s="64">
        <f t="shared" si="59"/>
        <v>0</v>
      </c>
      <c r="S108" s="65">
        <v>0</v>
      </c>
      <c r="T108" s="64">
        <f t="shared" si="60"/>
        <v>-1.2976323999999901</v>
      </c>
      <c r="U108" s="65">
        <f t="shared" si="51"/>
        <v>-1</v>
      </c>
      <c r="V108" s="64">
        <f t="shared" si="61"/>
        <v>-0.25952647999999789</v>
      </c>
      <c r="W108" s="65">
        <f t="shared" si="53"/>
        <v>-1</v>
      </c>
      <c r="X108" s="67" t="s">
        <v>27</v>
      </c>
      <c r="AA108" s="59"/>
      <c r="AY108" s="58" t="s">
        <v>186</v>
      </c>
      <c r="AZ108" s="58" t="b">
        <f t="shared" si="54"/>
        <v>0</v>
      </c>
    </row>
    <row r="109" spans="1:52" ht="47.25" customHeight="1">
      <c r="A109" s="61" t="s">
        <v>198</v>
      </c>
      <c r="B109" s="62" t="s">
        <v>220</v>
      </c>
      <c r="C109" s="63" t="s">
        <v>221</v>
      </c>
      <c r="D109" s="64">
        <f t="shared" si="56"/>
        <v>1.5358249080000002</v>
      </c>
      <c r="E109" s="64">
        <v>0</v>
      </c>
      <c r="F109" s="64">
        <v>0</v>
      </c>
      <c r="G109" s="64">
        <v>1.2798540899999999</v>
      </c>
      <c r="H109" s="64">
        <v>0.25597081800000021</v>
      </c>
      <c r="I109" s="64">
        <f t="shared" si="57"/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f t="shared" si="58"/>
        <v>-1.5358249080000002</v>
      </c>
      <c r="O109" s="65">
        <f t="shared" si="48"/>
        <v>-1</v>
      </c>
      <c r="P109" s="64">
        <v>0</v>
      </c>
      <c r="Q109" s="65">
        <v>0</v>
      </c>
      <c r="R109" s="64">
        <f t="shared" si="59"/>
        <v>0</v>
      </c>
      <c r="S109" s="65">
        <v>0</v>
      </c>
      <c r="T109" s="64">
        <f t="shared" si="60"/>
        <v>-1.2798540899999999</v>
      </c>
      <c r="U109" s="65">
        <f t="shared" si="51"/>
        <v>-1</v>
      </c>
      <c r="V109" s="64">
        <f t="shared" si="61"/>
        <v>-0.25597081800000021</v>
      </c>
      <c r="W109" s="65">
        <f t="shared" si="53"/>
        <v>-1</v>
      </c>
      <c r="X109" s="67" t="s">
        <v>27</v>
      </c>
      <c r="Y109" s="58"/>
      <c r="Z109" s="58"/>
      <c r="AA109" s="59"/>
      <c r="AB109" s="58"/>
      <c r="AC109" s="58"/>
      <c r="AD109" s="58"/>
      <c r="AE109" s="58"/>
      <c r="AF109" s="58"/>
      <c r="AI109" s="58"/>
      <c r="AJ109" s="58"/>
      <c r="AK109" s="58"/>
      <c r="AL109" s="58"/>
      <c r="AN109" s="58"/>
      <c r="AO109" s="58"/>
      <c r="AQ109" s="58"/>
      <c r="AY109" s="1" t="s">
        <v>174</v>
      </c>
      <c r="AZ109" s="58" t="b">
        <f t="shared" si="54"/>
        <v>0</v>
      </c>
    </row>
    <row r="110" spans="1:52" ht="47.25" customHeight="1">
      <c r="A110" s="61" t="s">
        <v>198</v>
      </c>
      <c r="B110" s="62" t="s">
        <v>222</v>
      </c>
      <c r="C110" s="63" t="s">
        <v>223</v>
      </c>
      <c r="D110" s="64">
        <f t="shared" si="56"/>
        <v>7.3469194199999999</v>
      </c>
      <c r="E110" s="64">
        <v>0</v>
      </c>
      <c r="F110" s="64">
        <v>0</v>
      </c>
      <c r="G110" s="64">
        <v>6.12243285</v>
      </c>
      <c r="H110" s="64">
        <v>1.2244865699999998</v>
      </c>
      <c r="I110" s="64">
        <f t="shared" si="57"/>
        <v>0.55405413000000003</v>
      </c>
      <c r="J110" s="64">
        <v>0</v>
      </c>
      <c r="K110" s="64">
        <v>0</v>
      </c>
      <c r="L110" s="64">
        <v>0.45414272999999999</v>
      </c>
      <c r="M110" s="64">
        <v>9.9911400000000039E-2</v>
      </c>
      <c r="N110" s="64">
        <f t="shared" si="58"/>
        <v>-6.7928652899999999</v>
      </c>
      <c r="O110" s="65">
        <f t="shared" si="48"/>
        <v>-0.92458687807413031</v>
      </c>
      <c r="P110" s="64">
        <v>0</v>
      </c>
      <c r="Q110" s="65">
        <v>0</v>
      </c>
      <c r="R110" s="64">
        <f t="shared" si="59"/>
        <v>0</v>
      </c>
      <c r="S110" s="65">
        <v>0</v>
      </c>
      <c r="T110" s="64">
        <f t="shared" si="60"/>
        <v>-5.66829012</v>
      </c>
      <c r="U110" s="65">
        <f t="shared" si="51"/>
        <v>-0.92582315868111154</v>
      </c>
      <c r="V110" s="64">
        <f t="shared" si="61"/>
        <v>-1.1245751699999997</v>
      </c>
      <c r="W110" s="65">
        <f t="shared" si="53"/>
        <v>-0.91840547503922387</v>
      </c>
      <c r="X110" s="67" t="s">
        <v>27</v>
      </c>
      <c r="Y110" s="58"/>
      <c r="Z110" s="58"/>
      <c r="AB110" s="58"/>
      <c r="AC110" s="58"/>
      <c r="AD110" s="58"/>
      <c r="AE110" s="58"/>
      <c r="AF110" s="58"/>
      <c r="AG110" s="44"/>
      <c r="AI110" s="58"/>
      <c r="AJ110" s="58"/>
      <c r="AK110" s="58"/>
      <c r="AL110" s="58"/>
      <c r="AN110" s="58"/>
      <c r="AO110" s="58"/>
      <c r="AQ110" s="58"/>
      <c r="AY110" s="1" t="s">
        <v>188</v>
      </c>
      <c r="AZ110" s="58" t="b">
        <f t="shared" si="54"/>
        <v>0</v>
      </c>
    </row>
    <row r="111" spans="1:52" ht="47.25" customHeight="1">
      <c r="A111" s="61" t="s">
        <v>198</v>
      </c>
      <c r="B111" s="62" t="s">
        <v>224</v>
      </c>
      <c r="C111" s="63" t="s">
        <v>225</v>
      </c>
      <c r="D111" s="64">
        <f>SUBTOTAL(9,E111:H111)</f>
        <v>80.271520757000005</v>
      </c>
      <c r="E111" s="64">
        <v>0</v>
      </c>
      <c r="F111" s="64">
        <v>0</v>
      </c>
      <c r="G111" s="64">
        <v>68.616571794166674</v>
      </c>
      <c r="H111" s="64">
        <v>11.65494896283333</v>
      </c>
      <c r="I111" s="64">
        <f t="shared" si="57"/>
        <v>8.8242436700000013</v>
      </c>
      <c r="J111" s="64">
        <v>0</v>
      </c>
      <c r="K111" s="64">
        <v>0</v>
      </c>
      <c r="L111" s="64">
        <v>7.7942003900000012</v>
      </c>
      <c r="M111" s="64">
        <v>1.0300432799999997</v>
      </c>
      <c r="N111" s="64">
        <f t="shared" si="58"/>
        <v>-71.447277087000003</v>
      </c>
      <c r="O111" s="65">
        <f t="shared" si="48"/>
        <v>-0.89007005739042899</v>
      </c>
      <c r="P111" s="64">
        <v>0</v>
      </c>
      <c r="Q111" s="65">
        <v>0</v>
      </c>
      <c r="R111" s="64">
        <f t="shared" si="59"/>
        <v>0</v>
      </c>
      <c r="S111" s="65">
        <v>0</v>
      </c>
      <c r="T111" s="64">
        <f t="shared" si="60"/>
        <v>-60.822371404166674</v>
      </c>
      <c r="U111" s="65">
        <f t="shared" si="51"/>
        <v>-0.88640935875693794</v>
      </c>
      <c r="V111" s="64">
        <f t="shared" si="61"/>
        <v>-10.624905682833331</v>
      </c>
      <c r="W111" s="65">
        <f t="shared" si="53"/>
        <v>-0.9116218111907034</v>
      </c>
      <c r="X111" s="67" t="s">
        <v>27</v>
      </c>
      <c r="Y111" s="58"/>
      <c r="Z111" s="58"/>
      <c r="AA111" s="59"/>
      <c r="AB111" s="58"/>
      <c r="AC111" s="58"/>
      <c r="AD111" s="58"/>
      <c r="AE111" s="58"/>
      <c r="AF111" s="58"/>
      <c r="AI111" s="58"/>
      <c r="AJ111" s="58"/>
      <c r="AK111" s="58"/>
      <c r="AL111" s="58"/>
      <c r="AN111" s="58"/>
      <c r="AO111" s="58"/>
      <c r="AQ111" s="58"/>
      <c r="AY111" s="1" t="s">
        <v>190</v>
      </c>
      <c r="AZ111" s="58" t="b">
        <f t="shared" si="54"/>
        <v>0</v>
      </c>
    </row>
    <row r="112" spans="1:52" ht="47.25" customHeight="1">
      <c r="A112" s="61" t="s">
        <v>198</v>
      </c>
      <c r="B112" s="62" t="s">
        <v>226</v>
      </c>
      <c r="C112" s="63" t="s">
        <v>227</v>
      </c>
      <c r="D112" s="64">
        <f t="shared" si="56"/>
        <v>5.6001196180000008</v>
      </c>
      <c r="E112" s="64">
        <v>0</v>
      </c>
      <c r="F112" s="64">
        <v>0</v>
      </c>
      <c r="G112" s="64">
        <v>4.6834330150000003</v>
      </c>
      <c r="H112" s="64">
        <v>0.91668660300000049</v>
      </c>
      <c r="I112" s="64">
        <f t="shared" si="57"/>
        <v>0</v>
      </c>
      <c r="J112" s="64">
        <v>0</v>
      </c>
      <c r="K112" s="64">
        <v>0</v>
      </c>
      <c r="L112" s="64">
        <v>0</v>
      </c>
      <c r="M112" s="64">
        <v>0</v>
      </c>
      <c r="N112" s="64">
        <f t="shared" si="58"/>
        <v>-5.6001196180000008</v>
      </c>
      <c r="O112" s="65">
        <f t="shared" si="48"/>
        <v>-1</v>
      </c>
      <c r="P112" s="64">
        <v>0</v>
      </c>
      <c r="Q112" s="65">
        <v>0</v>
      </c>
      <c r="R112" s="64">
        <f t="shared" si="59"/>
        <v>0</v>
      </c>
      <c r="S112" s="65">
        <v>0</v>
      </c>
      <c r="T112" s="64">
        <f t="shared" si="60"/>
        <v>-4.6834330150000003</v>
      </c>
      <c r="U112" s="65">
        <f t="shared" si="51"/>
        <v>-1</v>
      </c>
      <c r="V112" s="64">
        <f t="shared" si="61"/>
        <v>-0.91668660300000049</v>
      </c>
      <c r="W112" s="65">
        <f t="shared" si="53"/>
        <v>-1</v>
      </c>
      <c r="X112" s="67" t="s">
        <v>27</v>
      </c>
      <c r="Y112" s="58"/>
      <c r="Z112" s="58"/>
      <c r="AA112" s="59"/>
      <c r="AB112" s="58"/>
      <c r="AC112" s="58"/>
      <c r="AD112" s="58"/>
      <c r="AE112" s="58"/>
      <c r="AF112" s="58"/>
      <c r="AI112" s="58"/>
      <c r="AJ112" s="58"/>
      <c r="AK112" s="58"/>
      <c r="AL112" s="58"/>
      <c r="AN112" s="58"/>
      <c r="AO112" s="58"/>
      <c r="AQ112" s="58"/>
      <c r="AY112" s="1" t="s">
        <v>192</v>
      </c>
      <c r="AZ112" s="58" t="b">
        <f t="shared" si="54"/>
        <v>0</v>
      </c>
    </row>
    <row r="113" spans="1:52" ht="47.25" customHeight="1">
      <c r="A113" s="61" t="s">
        <v>198</v>
      </c>
      <c r="B113" s="62" t="s">
        <v>228</v>
      </c>
      <c r="C113" s="63" t="s">
        <v>229</v>
      </c>
      <c r="D113" s="64">
        <f t="shared" si="56"/>
        <v>2.5619530959999999</v>
      </c>
      <c r="E113" s="64">
        <v>0</v>
      </c>
      <c r="F113" s="64">
        <v>0</v>
      </c>
      <c r="G113" s="64">
        <v>2.1666275799999997</v>
      </c>
      <c r="H113" s="64">
        <v>0.39532551600000021</v>
      </c>
      <c r="I113" s="64">
        <f t="shared" si="57"/>
        <v>0</v>
      </c>
      <c r="J113" s="64">
        <v>0</v>
      </c>
      <c r="K113" s="64">
        <v>0</v>
      </c>
      <c r="L113" s="64">
        <v>0</v>
      </c>
      <c r="M113" s="64">
        <v>0</v>
      </c>
      <c r="N113" s="64">
        <f t="shared" si="58"/>
        <v>-2.5619530959999999</v>
      </c>
      <c r="O113" s="65">
        <f t="shared" si="48"/>
        <v>-1</v>
      </c>
      <c r="P113" s="64">
        <v>0</v>
      </c>
      <c r="Q113" s="65">
        <v>0</v>
      </c>
      <c r="R113" s="64">
        <f t="shared" si="59"/>
        <v>0</v>
      </c>
      <c r="S113" s="65">
        <v>0</v>
      </c>
      <c r="T113" s="64">
        <f t="shared" si="60"/>
        <v>-2.1666275799999997</v>
      </c>
      <c r="U113" s="65">
        <f t="shared" si="51"/>
        <v>-1</v>
      </c>
      <c r="V113" s="64">
        <f t="shared" si="61"/>
        <v>-0.39532551600000021</v>
      </c>
      <c r="W113" s="65">
        <f t="shared" si="53"/>
        <v>-1</v>
      </c>
      <c r="X113" s="67" t="s">
        <v>27</v>
      </c>
      <c r="Y113" s="58"/>
      <c r="Z113" s="58"/>
      <c r="AA113" s="59"/>
      <c r="AB113" s="58"/>
      <c r="AC113" s="58"/>
      <c r="AD113" s="58"/>
      <c r="AE113" s="58"/>
      <c r="AF113" s="58"/>
      <c r="AI113" s="58"/>
      <c r="AJ113" s="58"/>
      <c r="AK113" s="58"/>
      <c r="AL113" s="58"/>
      <c r="AN113" s="58"/>
      <c r="AO113" s="58"/>
      <c r="AQ113" s="58"/>
      <c r="AY113" s="1" t="s">
        <v>172</v>
      </c>
      <c r="AZ113" s="58" t="b">
        <f t="shared" si="54"/>
        <v>0</v>
      </c>
    </row>
    <row r="114" spans="1:52" ht="47.25" customHeight="1">
      <c r="A114" s="61" t="s">
        <v>198</v>
      </c>
      <c r="B114" s="62" t="s">
        <v>230</v>
      </c>
      <c r="C114" s="63" t="s">
        <v>231</v>
      </c>
      <c r="D114" s="64">
        <f t="shared" si="56"/>
        <v>6.0300178079999993</v>
      </c>
      <c r="E114" s="64">
        <v>0</v>
      </c>
      <c r="F114" s="64">
        <v>0</v>
      </c>
      <c r="G114" s="64">
        <v>5.0250148399999999</v>
      </c>
      <c r="H114" s="64">
        <v>1.0050029679999994</v>
      </c>
      <c r="I114" s="64">
        <f t="shared" si="57"/>
        <v>0</v>
      </c>
      <c r="J114" s="64">
        <v>0</v>
      </c>
      <c r="K114" s="64">
        <v>0</v>
      </c>
      <c r="L114" s="64">
        <v>0</v>
      </c>
      <c r="M114" s="64">
        <v>0</v>
      </c>
      <c r="N114" s="64">
        <f t="shared" si="58"/>
        <v>-6.0300178079999993</v>
      </c>
      <c r="O114" s="65">
        <f t="shared" si="48"/>
        <v>-1</v>
      </c>
      <c r="P114" s="64">
        <v>0</v>
      </c>
      <c r="Q114" s="65">
        <v>0</v>
      </c>
      <c r="R114" s="64">
        <f t="shared" si="59"/>
        <v>0</v>
      </c>
      <c r="S114" s="65">
        <v>0</v>
      </c>
      <c r="T114" s="64">
        <f t="shared" si="60"/>
        <v>-5.0250148399999999</v>
      </c>
      <c r="U114" s="65">
        <f t="shared" si="51"/>
        <v>-1</v>
      </c>
      <c r="V114" s="64">
        <f t="shared" si="61"/>
        <v>-1.0050029679999994</v>
      </c>
      <c r="W114" s="65">
        <f t="shared" si="53"/>
        <v>-1</v>
      </c>
      <c r="X114" s="67" t="s">
        <v>27</v>
      </c>
      <c r="Y114" s="58"/>
      <c r="Z114" s="58"/>
      <c r="AA114" s="59"/>
      <c r="AB114" s="58"/>
      <c r="AC114" s="58"/>
      <c r="AD114" s="58"/>
      <c r="AE114" s="58"/>
      <c r="AF114" s="58"/>
      <c r="AI114" s="58"/>
      <c r="AJ114" s="58"/>
      <c r="AK114" s="58"/>
      <c r="AL114" s="58"/>
      <c r="AN114" s="58"/>
      <c r="AO114" s="58"/>
      <c r="AQ114" s="58"/>
      <c r="AY114" s="1" t="s">
        <v>232</v>
      </c>
      <c r="AZ114" s="58" t="b">
        <f t="shared" si="54"/>
        <v>0</v>
      </c>
    </row>
    <row r="115" spans="1:52" ht="47.25" customHeight="1">
      <c r="A115" s="61" t="s">
        <v>198</v>
      </c>
      <c r="B115" s="62" t="s">
        <v>233</v>
      </c>
      <c r="C115" s="63" t="s">
        <v>234</v>
      </c>
      <c r="D115" s="64">
        <f t="shared" si="56"/>
        <v>4.6950000000000003</v>
      </c>
      <c r="E115" s="64">
        <v>0</v>
      </c>
      <c r="F115" s="64">
        <v>0</v>
      </c>
      <c r="G115" s="64">
        <v>3.9125000000000001</v>
      </c>
      <c r="H115" s="64">
        <v>0.7825000000000002</v>
      </c>
      <c r="I115" s="64">
        <f t="shared" si="57"/>
        <v>0</v>
      </c>
      <c r="J115" s="64">
        <v>0</v>
      </c>
      <c r="K115" s="64">
        <v>0</v>
      </c>
      <c r="L115" s="64">
        <v>0</v>
      </c>
      <c r="M115" s="64">
        <v>0</v>
      </c>
      <c r="N115" s="64">
        <f t="shared" si="58"/>
        <v>-4.6950000000000003</v>
      </c>
      <c r="O115" s="65">
        <f t="shared" si="48"/>
        <v>-1</v>
      </c>
      <c r="P115" s="64">
        <v>0</v>
      </c>
      <c r="Q115" s="65">
        <v>0</v>
      </c>
      <c r="R115" s="64">
        <f t="shared" si="59"/>
        <v>0</v>
      </c>
      <c r="S115" s="65">
        <v>0</v>
      </c>
      <c r="T115" s="64">
        <f t="shared" si="60"/>
        <v>-3.9125000000000001</v>
      </c>
      <c r="U115" s="65">
        <f t="shared" si="51"/>
        <v>-1</v>
      </c>
      <c r="V115" s="64">
        <f t="shared" si="61"/>
        <v>-0.7825000000000002</v>
      </c>
      <c r="W115" s="65">
        <f t="shared" si="53"/>
        <v>-1</v>
      </c>
      <c r="X115" s="67" t="s">
        <v>27</v>
      </c>
      <c r="Y115" s="58"/>
      <c r="Z115" s="58"/>
      <c r="AA115" s="59"/>
      <c r="AB115" s="58"/>
      <c r="AC115" s="58"/>
      <c r="AD115" s="58"/>
      <c r="AE115" s="58"/>
      <c r="AF115" s="58"/>
      <c r="AI115" s="58"/>
      <c r="AJ115" s="58"/>
      <c r="AK115" s="58"/>
      <c r="AL115" s="58"/>
      <c r="AN115" s="58"/>
      <c r="AO115" s="58"/>
      <c r="AQ115" s="58"/>
      <c r="AY115" s="1" t="s">
        <v>196</v>
      </c>
      <c r="AZ115" s="58" t="b">
        <f t="shared" si="54"/>
        <v>0</v>
      </c>
    </row>
    <row r="116" spans="1:52" s="58" customFormat="1" ht="47.25" customHeight="1">
      <c r="A116" s="61" t="s">
        <v>198</v>
      </c>
      <c r="B116" s="62" t="s">
        <v>235</v>
      </c>
      <c r="C116" s="63" t="s">
        <v>236</v>
      </c>
      <c r="D116" s="64">
        <f t="shared" si="56"/>
        <v>2.333127948</v>
      </c>
      <c r="E116" s="64">
        <v>0</v>
      </c>
      <c r="F116" s="64">
        <v>0</v>
      </c>
      <c r="G116" s="64">
        <v>1.9442732899999999</v>
      </c>
      <c r="H116" s="64">
        <v>0.38885465800000008</v>
      </c>
      <c r="I116" s="64">
        <f t="shared" si="57"/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f t="shared" si="58"/>
        <v>-2.333127948</v>
      </c>
      <c r="O116" s="65">
        <f t="shared" si="48"/>
        <v>-1</v>
      </c>
      <c r="P116" s="64">
        <v>0</v>
      </c>
      <c r="Q116" s="65">
        <v>0</v>
      </c>
      <c r="R116" s="64">
        <f t="shared" si="59"/>
        <v>0</v>
      </c>
      <c r="S116" s="65">
        <v>0</v>
      </c>
      <c r="T116" s="64">
        <f t="shared" si="60"/>
        <v>-1.9442732899999999</v>
      </c>
      <c r="U116" s="65">
        <f t="shared" si="51"/>
        <v>-1</v>
      </c>
      <c r="V116" s="64">
        <f t="shared" si="61"/>
        <v>-0.38885465800000008</v>
      </c>
      <c r="W116" s="65">
        <f t="shared" si="53"/>
        <v>-1</v>
      </c>
      <c r="X116" s="67" t="s">
        <v>27</v>
      </c>
      <c r="AA116" s="69"/>
      <c r="AY116" s="58" t="s">
        <v>26</v>
      </c>
      <c r="AZ116" s="58" t="b">
        <f t="shared" si="54"/>
        <v>0</v>
      </c>
    </row>
    <row r="117" spans="1:52" ht="47.25" customHeight="1">
      <c r="A117" s="61" t="s">
        <v>198</v>
      </c>
      <c r="B117" s="62" t="s">
        <v>237</v>
      </c>
      <c r="C117" s="63" t="s">
        <v>238</v>
      </c>
      <c r="D117" s="64">
        <f t="shared" si="56"/>
        <v>36.300761059999999</v>
      </c>
      <c r="E117" s="64">
        <v>0</v>
      </c>
      <c r="F117" s="64">
        <v>0</v>
      </c>
      <c r="G117" s="64">
        <v>30.546606318333335</v>
      </c>
      <c r="H117" s="64">
        <v>5.7541547416666639</v>
      </c>
      <c r="I117" s="64">
        <f t="shared" si="57"/>
        <v>2.6267671500000001</v>
      </c>
      <c r="J117" s="64">
        <v>0</v>
      </c>
      <c r="K117" s="64">
        <v>0</v>
      </c>
      <c r="L117" s="64">
        <v>2.3342559500000002</v>
      </c>
      <c r="M117" s="64">
        <v>0.29251120000000008</v>
      </c>
      <c r="N117" s="64">
        <f t="shared" si="58"/>
        <v>-33.67399391</v>
      </c>
      <c r="O117" s="65">
        <f t="shared" si="48"/>
        <v>-0.92763878570869829</v>
      </c>
      <c r="P117" s="64">
        <v>0</v>
      </c>
      <c r="Q117" s="65">
        <v>0</v>
      </c>
      <c r="R117" s="64">
        <f t="shared" si="59"/>
        <v>0</v>
      </c>
      <c r="S117" s="65">
        <v>0</v>
      </c>
      <c r="T117" s="64">
        <f t="shared" si="60"/>
        <v>-28.212350368333336</v>
      </c>
      <c r="U117" s="65">
        <f t="shared" si="51"/>
        <v>-0.92358378781347517</v>
      </c>
      <c r="V117" s="64">
        <f t="shared" si="61"/>
        <v>-5.461643541666664</v>
      </c>
      <c r="W117" s="65">
        <f t="shared" si="53"/>
        <v>-0.94916521832791811</v>
      </c>
      <c r="X117" s="67" t="s">
        <v>27</v>
      </c>
      <c r="Y117" s="58"/>
      <c r="Z117" s="58"/>
      <c r="AA117" s="59"/>
      <c r="AB117" s="58"/>
      <c r="AC117" s="58"/>
      <c r="AD117" s="58"/>
      <c r="AE117" s="58"/>
      <c r="AF117" s="58"/>
      <c r="AI117" s="58"/>
      <c r="AJ117" s="58"/>
      <c r="AK117" s="58"/>
      <c r="AL117" s="58"/>
      <c r="AN117" s="58"/>
      <c r="AO117" s="58"/>
      <c r="AQ117" s="58"/>
      <c r="AY117" s="1" t="s">
        <v>202</v>
      </c>
      <c r="AZ117" s="58" t="b">
        <f t="shared" si="54"/>
        <v>0</v>
      </c>
    </row>
    <row r="118" spans="1:52" ht="47.25" customHeight="1">
      <c r="A118" s="61" t="s">
        <v>198</v>
      </c>
      <c r="B118" s="62" t="s">
        <v>239</v>
      </c>
      <c r="C118" s="63" t="s">
        <v>240</v>
      </c>
      <c r="D118" s="64">
        <f t="shared" si="56"/>
        <v>29.841032080000002</v>
      </c>
      <c r="E118" s="64">
        <v>0</v>
      </c>
      <c r="F118" s="64">
        <v>0</v>
      </c>
      <c r="G118" s="64">
        <v>25.178297438333335</v>
      </c>
      <c r="H118" s="64">
        <v>4.6627346416666668</v>
      </c>
      <c r="I118" s="64">
        <f t="shared" si="57"/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f t="shared" si="58"/>
        <v>-29.841032080000002</v>
      </c>
      <c r="O118" s="65">
        <f t="shared" si="48"/>
        <v>-1</v>
      </c>
      <c r="P118" s="64">
        <v>0</v>
      </c>
      <c r="Q118" s="65">
        <v>0</v>
      </c>
      <c r="R118" s="64">
        <f t="shared" si="59"/>
        <v>0</v>
      </c>
      <c r="S118" s="65">
        <v>0</v>
      </c>
      <c r="T118" s="64">
        <f t="shared" si="60"/>
        <v>-25.178297438333335</v>
      </c>
      <c r="U118" s="65">
        <f t="shared" si="51"/>
        <v>-1</v>
      </c>
      <c r="V118" s="64">
        <f t="shared" si="61"/>
        <v>-4.6627346416666668</v>
      </c>
      <c r="W118" s="65">
        <f t="shared" si="53"/>
        <v>-1</v>
      </c>
      <c r="X118" s="67" t="s">
        <v>27</v>
      </c>
      <c r="Y118" s="58"/>
      <c r="Z118" s="58"/>
      <c r="AA118" s="59"/>
      <c r="AB118" s="58"/>
      <c r="AC118" s="58"/>
      <c r="AD118" s="58"/>
      <c r="AE118" s="58"/>
      <c r="AF118" s="58"/>
      <c r="AI118" s="58"/>
      <c r="AJ118" s="58"/>
      <c r="AK118" s="58"/>
      <c r="AL118" s="58"/>
      <c r="AN118" s="58"/>
      <c r="AO118" s="58"/>
      <c r="AQ118" s="58"/>
      <c r="AY118" s="1" t="s">
        <v>205</v>
      </c>
      <c r="AZ118" s="58" t="b">
        <f t="shared" si="54"/>
        <v>0</v>
      </c>
    </row>
    <row r="119" spans="1:52" ht="47.25" customHeight="1">
      <c r="A119" s="61" t="s">
        <v>198</v>
      </c>
      <c r="B119" s="62" t="s">
        <v>241</v>
      </c>
      <c r="C119" s="63" t="s">
        <v>242</v>
      </c>
      <c r="D119" s="64">
        <f t="shared" si="56"/>
        <v>38.084343305999994</v>
      </c>
      <c r="E119" s="64">
        <v>0</v>
      </c>
      <c r="F119" s="64">
        <v>0</v>
      </c>
      <c r="G119" s="64">
        <v>31.736952754999997</v>
      </c>
      <c r="H119" s="64">
        <v>6.3473905509999966</v>
      </c>
      <c r="I119" s="64">
        <f t="shared" si="57"/>
        <v>0</v>
      </c>
      <c r="J119" s="64">
        <v>0</v>
      </c>
      <c r="K119" s="64">
        <v>0</v>
      </c>
      <c r="L119" s="64">
        <v>0</v>
      </c>
      <c r="M119" s="64">
        <v>0</v>
      </c>
      <c r="N119" s="64">
        <f t="shared" si="58"/>
        <v>-38.084343305999994</v>
      </c>
      <c r="O119" s="65">
        <f t="shared" si="48"/>
        <v>-1</v>
      </c>
      <c r="P119" s="64">
        <v>0</v>
      </c>
      <c r="Q119" s="65">
        <v>0</v>
      </c>
      <c r="R119" s="64">
        <f t="shared" si="59"/>
        <v>0</v>
      </c>
      <c r="S119" s="65">
        <v>0</v>
      </c>
      <c r="T119" s="64">
        <f t="shared" si="60"/>
        <v>-31.736952754999997</v>
      </c>
      <c r="U119" s="65">
        <f t="shared" si="51"/>
        <v>-1</v>
      </c>
      <c r="V119" s="64">
        <f t="shared" si="61"/>
        <v>-6.3473905509999966</v>
      </c>
      <c r="W119" s="65">
        <f t="shared" si="53"/>
        <v>-1</v>
      </c>
      <c r="X119" s="67" t="s">
        <v>27</v>
      </c>
      <c r="Y119" s="58"/>
      <c r="Z119" s="58"/>
      <c r="AA119" s="59"/>
      <c r="AB119" s="58"/>
      <c r="AC119" s="58"/>
      <c r="AD119" s="58"/>
      <c r="AE119" s="58"/>
      <c r="AF119" s="58"/>
      <c r="AI119" s="58"/>
      <c r="AJ119" s="58"/>
      <c r="AK119" s="58"/>
      <c r="AL119" s="58"/>
      <c r="AN119" s="58"/>
      <c r="AO119" s="58"/>
      <c r="AQ119" s="58"/>
      <c r="AY119" s="1" t="s">
        <v>207</v>
      </c>
      <c r="AZ119" s="58" t="b">
        <f t="shared" si="54"/>
        <v>0</v>
      </c>
    </row>
    <row r="120" spans="1:52" ht="47.25" customHeight="1">
      <c r="A120" s="61" t="s">
        <v>198</v>
      </c>
      <c r="B120" s="62" t="s">
        <v>243</v>
      </c>
      <c r="C120" s="63" t="s">
        <v>244</v>
      </c>
      <c r="D120" s="64">
        <f t="shared" si="56"/>
        <v>25.711922221999998</v>
      </c>
      <c r="E120" s="64">
        <v>0</v>
      </c>
      <c r="F120" s="64">
        <v>0</v>
      </c>
      <c r="G120" s="64">
        <v>21.486361939999998</v>
      </c>
      <c r="H120" s="64">
        <v>4.225560282</v>
      </c>
      <c r="I120" s="64">
        <f t="shared" si="57"/>
        <v>0</v>
      </c>
      <c r="J120" s="64">
        <v>0</v>
      </c>
      <c r="K120" s="64">
        <v>0</v>
      </c>
      <c r="L120" s="64">
        <v>0</v>
      </c>
      <c r="M120" s="64">
        <v>0</v>
      </c>
      <c r="N120" s="64">
        <f t="shared" si="58"/>
        <v>-25.711922221999998</v>
      </c>
      <c r="O120" s="65">
        <f t="shared" si="48"/>
        <v>-1</v>
      </c>
      <c r="P120" s="64">
        <v>0</v>
      </c>
      <c r="Q120" s="65">
        <v>0</v>
      </c>
      <c r="R120" s="64">
        <f t="shared" si="59"/>
        <v>0</v>
      </c>
      <c r="S120" s="65">
        <v>0</v>
      </c>
      <c r="T120" s="64">
        <f t="shared" si="60"/>
        <v>-21.486361939999998</v>
      </c>
      <c r="U120" s="65">
        <f t="shared" si="51"/>
        <v>-1</v>
      </c>
      <c r="V120" s="64">
        <f t="shared" si="61"/>
        <v>-4.225560282</v>
      </c>
      <c r="W120" s="65">
        <f t="shared" si="53"/>
        <v>-1</v>
      </c>
      <c r="X120" s="67" t="s">
        <v>27</v>
      </c>
      <c r="Y120" s="58"/>
      <c r="Z120" s="58"/>
      <c r="AA120" s="59"/>
      <c r="AB120" s="58"/>
      <c r="AC120" s="58"/>
      <c r="AD120" s="58"/>
      <c r="AE120" s="58"/>
      <c r="AF120" s="58"/>
      <c r="AI120" s="58"/>
      <c r="AJ120" s="58"/>
      <c r="AK120" s="58"/>
      <c r="AL120" s="58"/>
      <c r="AN120" s="58"/>
      <c r="AO120" s="58"/>
      <c r="AQ120" s="58"/>
      <c r="AY120" s="1" t="s">
        <v>209</v>
      </c>
      <c r="AZ120" s="58" t="b">
        <f t="shared" si="54"/>
        <v>0</v>
      </c>
    </row>
    <row r="121" spans="1:52" ht="47.25" customHeight="1">
      <c r="A121" s="61" t="s">
        <v>198</v>
      </c>
      <c r="B121" s="62" t="s">
        <v>245</v>
      </c>
      <c r="C121" s="63" t="s">
        <v>246</v>
      </c>
      <c r="D121" s="64">
        <f t="shared" si="56"/>
        <v>12.040267519999997</v>
      </c>
      <c r="E121" s="64">
        <v>0</v>
      </c>
      <c r="F121" s="64">
        <v>0</v>
      </c>
      <c r="G121" s="64">
        <v>10.033556266666665</v>
      </c>
      <c r="H121" s="64">
        <v>2.0067112533333322</v>
      </c>
      <c r="I121" s="64">
        <f t="shared" si="57"/>
        <v>0</v>
      </c>
      <c r="J121" s="64">
        <v>0</v>
      </c>
      <c r="K121" s="64">
        <v>0</v>
      </c>
      <c r="L121" s="64">
        <v>0</v>
      </c>
      <c r="M121" s="64">
        <v>0</v>
      </c>
      <c r="N121" s="64">
        <f t="shared" si="58"/>
        <v>-12.040267519999997</v>
      </c>
      <c r="O121" s="65">
        <f t="shared" si="48"/>
        <v>-1</v>
      </c>
      <c r="P121" s="64">
        <v>0</v>
      </c>
      <c r="Q121" s="65">
        <v>0</v>
      </c>
      <c r="R121" s="64">
        <f t="shared" si="59"/>
        <v>0</v>
      </c>
      <c r="S121" s="65">
        <v>0</v>
      </c>
      <c r="T121" s="64">
        <f t="shared" si="60"/>
        <v>-10.033556266666665</v>
      </c>
      <c r="U121" s="65">
        <f t="shared" si="51"/>
        <v>-1</v>
      </c>
      <c r="V121" s="64">
        <f t="shared" si="61"/>
        <v>-2.0067112533333322</v>
      </c>
      <c r="W121" s="65">
        <f t="shared" si="53"/>
        <v>-1</v>
      </c>
      <c r="X121" s="67" t="s">
        <v>27</v>
      </c>
      <c r="Y121" s="58"/>
      <c r="Z121" s="58"/>
      <c r="AA121" s="59"/>
      <c r="AB121" s="58"/>
      <c r="AC121" s="58"/>
      <c r="AD121" s="58"/>
      <c r="AE121" s="58"/>
      <c r="AF121" s="58"/>
      <c r="AI121" s="58"/>
      <c r="AJ121" s="58"/>
      <c r="AK121" s="58"/>
      <c r="AL121" s="58"/>
      <c r="AN121" s="58"/>
      <c r="AO121" s="58"/>
      <c r="AQ121" s="58"/>
      <c r="AY121" s="1" t="s">
        <v>247</v>
      </c>
      <c r="AZ121" s="58" t="b">
        <f t="shared" si="54"/>
        <v>0</v>
      </c>
    </row>
    <row r="122" spans="1:52" ht="47.25" customHeight="1">
      <c r="A122" s="61" t="s">
        <v>198</v>
      </c>
      <c r="B122" s="62" t="s">
        <v>248</v>
      </c>
      <c r="C122" s="63" t="s">
        <v>249</v>
      </c>
      <c r="D122" s="64">
        <f t="shared" si="56"/>
        <v>77.032560116000099</v>
      </c>
      <c r="E122" s="64">
        <v>0</v>
      </c>
      <c r="F122" s="64">
        <v>0</v>
      </c>
      <c r="G122" s="64">
        <v>64.210394886000103</v>
      </c>
      <c r="H122" s="64">
        <v>12.822165229999996</v>
      </c>
      <c r="I122" s="64">
        <f t="shared" si="57"/>
        <v>7.67075</v>
      </c>
      <c r="J122" s="64">
        <v>0</v>
      </c>
      <c r="K122" s="64">
        <v>0</v>
      </c>
      <c r="L122" s="64">
        <v>6.2874999999999988</v>
      </c>
      <c r="M122" s="64">
        <v>1.3832500000000008</v>
      </c>
      <c r="N122" s="64">
        <f t="shared" si="58"/>
        <v>-69.3618101160001</v>
      </c>
      <c r="O122" s="65">
        <f t="shared" si="48"/>
        <v>-0.90042197755794517</v>
      </c>
      <c r="P122" s="64">
        <v>0</v>
      </c>
      <c r="Q122" s="65">
        <v>0</v>
      </c>
      <c r="R122" s="64">
        <f t="shared" si="59"/>
        <v>0</v>
      </c>
      <c r="S122" s="65">
        <v>0</v>
      </c>
      <c r="T122" s="64">
        <f t="shared" si="60"/>
        <v>-57.922894886000101</v>
      </c>
      <c r="U122" s="65">
        <f t="shared" si="51"/>
        <v>-0.90207971760393468</v>
      </c>
      <c r="V122" s="64">
        <f t="shared" si="61"/>
        <v>-11.438915229999996</v>
      </c>
      <c r="W122" s="65">
        <f t="shared" si="53"/>
        <v>-0.89212040437884754</v>
      </c>
      <c r="X122" s="67" t="s">
        <v>27</v>
      </c>
      <c r="Y122" s="58"/>
      <c r="Z122" s="58"/>
      <c r="AA122" s="59"/>
      <c r="AB122" s="58"/>
      <c r="AC122" s="58"/>
      <c r="AD122" s="58"/>
      <c r="AE122" s="58"/>
      <c r="AF122" s="58"/>
      <c r="AI122" s="58"/>
      <c r="AJ122" s="58"/>
      <c r="AK122" s="58"/>
      <c r="AL122" s="58"/>
      <c r="AN122" s="58"/>
      <c r="AO122" s="58"/>
      <c r="AQ122" s="58"/>
      <c r="AY122" s="1" t="s">
        <v>211</v>
      </c>
      <c r="AZ122" s="58" t="b">
        <f t="shared" si="54"/>
        <v>0</v>
      </c>
    </row>
    <row r="123" spans="1:52" ht="47.25" customHeight="1">
      <c r="A123" s="61" t="s">
        <v>198</v>
      </c>
      <c r="B123" s="62" t="s">
        <v>250</v>
      </c>
      <c r="C123" s="63" t="s">
        <v>251</v>
      </c>
      <c r="D123" s="64">
        <f t="shared" si="56"/>
        <v>102.20014864399998</v>
      </c>
      <c r="E123" s="64">
        <v>0</v>
      </c>
      <c r="F123" s="64">
        <v>0</v>
      </c>
      <c r="G123" s="64">
        <v>85.166790536666653</v>
      </c>
      <c r="H123" s="64">
        <v>17.033358107333328</v>
      </c>
      <c r="I123" s="64">
        <f t="shared" si="57"/>
        <v>0</v>
      </c>
      <c r="J123" s="64">
        <v>0</v>
      </c>
      <c r="K123" s="64">
        <v>0</v>
      </c>
      <c r="L123" s="64">
        <v>0</v>
      </c>
      <c r="M123" s="64">
        <v>0</v>
      </c>
      <c r="N123" s="64">
        <f t="shared" si="58"/>
        <v>-102.20014864399998</v>
      </c>
      <c r="O123" s="65">
        <f t="shared" si="48"/>
        <v>-1</v>
      </c>
      <c r="P123" s="64">
        <v>0</v>
      </c>
      <c r="Q123" s="65">
        <v>0</v>
      </c>
      <c r="R123" s="64">
        <f t="shared" si="59"/>
        <v>0</v>
      </c>
      <c r="S123" s="65">
        <v>0</v>
      </c>
      <c r="T123" s="64">
        <f t="shared" si="60"/>
        <v>-85.166790536666653</v>
      </c>
      <c r="U123" s="65">
        <f t="shared" si="51"/>
        <v>-1</v>
      </c>
      <c r="V123" s="64">
        <f t="shared" si="61"/>
        <v>-17.033358107333328</v>
      </c>
      <c r="W123" s="65">
        <f t="shared" si="53"/>
        <v>-1</v>
      </c>
      <c r="X123" s="67" t="s">
        <v>27</v>
      </c>
      <c r="Y123" s="58"/>
      <c r="Z123" s="58"/>
      <c r="AA123" s="59"/>
      <c r="AB123" s="58"/>
      <c r="AC123" s="58"/>
      <c r="AD123" s="58"/>
      <c r="AE123" s="58"/>
      <c r="AF123" s="58"/>
      <c r="AI123" s="58"/>
      <c r="AJ123" s="58"/>
      <c r="AK123" s="58"/>
      <c r="AL123" s="58"/>
      <c r="AN123" s="58"/>
      <c r="AO123" s="58"/>
      <c r="AQ123" s="58"/>
      <c r="AY123" s="1" t="s">
        <v>213</v>
      </c>
      <c r="AZ123" s="58" t="b">
        <f t="shared" si="54"/>
        <v>0</v>
      </c>
    </row>
    <row r="124" spans="1:52" ht="47.25" customHeight="1">
      <c r="A124" s="61" t="s">
        <v>198</v>
      </c>
      <c r="B124" s="62" t="s">
        <v>252</v>
      </c>
      <c r="C124" s="63" t="s">
        <v>253</v>
      </c>
      <c r="D124" s="64">
        <f t="shared" si="56"/>
        <v>18.084739850000002</v>
      </c>
      <c r="E124" s="64">
        <v>0</v>
      </c>
      <c r="F124" s="64">
        <v>0</v>
      </c>
      <c r="G124" s="64">
        <v>15.87246242</v>
      </c>
      <c r="H124" s="64">
        <v>2.2122774300000021</v>
      </c>
      <c r="I124" s="64">
        <f t="shared" si="57"/>
        <v>0</v>
      </c>
      <c r="J124" s="64">
        <v>0</v>
      </c>
      <c r="K124" s="64">
        <v>0</v>
      </c>
      <c r="L124" s="64">
        <v>0</v>
      </c>
      <c r="M124" s="64">
        <v>0</v>
      </c>
      <c r="N124" s="64">
        <f t="shared" si="58"/>
        <v>-18.084739850000002</v>
      </c>
      <c r="O124" s="65">
        <f t="shared" si="48"/>
        <v>-1</v>
      </c>
      <c r="P124" s="64">
        <v>0</v>
      </c>
      <c r="Q124" s="65">
        <v>0</v>
      </c>
      <c r="R124" s="64">
        <f t="shared" si="59"/>
        <v>0</v>
      </c>
      <c r="S124" s="65">
        <v>0</v>
      </c>
      <c r="T124" s="64">
        <f t="shared" si="60"/>
        <v>-15.87246242</v>
      </c>
      <c r="U124" s="65">
        <f t="shared" si="51"/>
        <v>-1</v>
      </c>
      <c r="V124" s="64">
        <f t="shared" si="61"/>
        <v>-2.2122774300000021</v>
      </c>
      <c r="W124" s="65">
        <f t="shared" si="53"/>
        <v>-1</v>
      </c>
      <c r="X124" s="67" t="s">
        <v>27</v>
      </c>
      <c r="Y124" s="58"/>
      <c r="Z124" s="58"/>
      <c r="AA124" s="59"/>
      <c r="AB124" s="58"/>
      <c r="AC124" s="58"/>
      <c r="AD124" s="58"/>
      <c r="AE124" s="58"/>
      <c r="AF124" s="58"/>
      <c r="AI124" s="58"/>
      <c r="AJ124" s="58"/>
      <c r="AK124" s="58"/>
      <c r="AL124" s="58"/>
      <c r="AN124" s="58"/>
      <c r="AO124" s="58"/>
      <c r="AQ124" s="58"/>
      <c r="AY124" s="1" t="s">
        <v>254</v>
      </c>
      <c r="AZ124" s="58" t="b">
        <f t="shared" si="54"/>
        <v>0</v>
      </c>
    </row>
    <row r="125" spans="1:52" ht="47.25" customHeight="1">
      <c r="A125" s="61" t="s">
        <v>198</v>
      </c>
      <c r="B125" s="62" t="s">
        <v>255</v>
      </c>
      <c r="C125" s="63" t="s">
        <v>256</v>
      </c>
      <c r="D125" s="64">
        <f t="shared" si="56"/>
        <v>5.1891165899999994</v>
      </c>
      <c r="E125" s="64">
        <v>0</v>
      </c>
      <c r="F125" s="64">
        <v>0</v>
      </c>
      <c r="G125" s="64">
        <v>4.9946174149999996</v>
      </c>
      <c r="H125" s="64">
        <v>0.1944991749999998</v>
      </c>
      <c r="I125" s="64">
        <f t="shared" si="57"/>
        <v>2.717895E-2</v>
      </c>
      <c r="J125" s="64">
        <v>0</v>
      </c>
      <c r="K125" s="64">
        <v>0</v>
      </c>
      <c r="L125" s="64">
        <v>2.717895E-2</v>
      </c>
      <c r="M125" s="64">
        <v>0</v>
      </c>
      <c r="N125" s="64">
        <f t="shared" si="58"/>
        <v>-5.1619376399999997</v>
      </c>
      <c r="O125" s="65">
        <f t="shared" si="48"/>
        <v>-0.9947623165661037</v>
      </c>
      <c r="P125" s="64">
        <v>0</v>
      </c>
      <c r="Q125" s="65">
        <v>0</v>
      </c>
      <c r="R125" s="64">
        <f t="shared" si="59"/>
        <v>0</v>
      </c>
      <c r="S125" s="65">
        <v>0</v>
      </c>
      <c r="T125" s="64">
        <f t="shared" si="60"/>
        <v>-4.9674384649999999</v>
      </c>
      <c r="U125" s="65">
        <f t="shared" si="51"/>
        <v>-0.99455835197339137</v>
      </c>
      <c r="V125" s="64">
        <f t="shared" si="61"/>
        <v>-0.1944991749999998</v>
      </c>
      <c r="W125" s="65">
        <f t="shared" si="53"/>
        <v>-1</v>
      </c>
      <c r="X125" s="67" t="s">
        <v>27</v>
      </c>
      <c r="Y125" s="58"/>
      <c r="Z125" s="58"/>
      <c r="AA125" s="59"/>
      <c r="AB125" s="58"/>
      <c r="AC125" s="58"/>
      <c r="AD125" s="58"/>
      <c r="AE125" s="58"/>
      <c r="AF125" s="58"/>
      <c r="AI125" s="58"/>
      <c r="AJ125" s="58"/>
      <c r="AK125" s="58"/>
      <c r="AL125" s="58"/>
      <c r="AN125" s="58"/>
      <c r="AO125" s="58"/>
      <c r="AQ125" s="58"/>
      <c r="AY125" s="1" t="s">
        <v>257</v>
      </c>
      <c r="AZ125" s="58" t="b">
        <f t="shared" si="54"/>
        <v>0</v>
      </c>
    </row>
    <row r="126" spans="1:52" ht="47.25" customHeight="1">
      <c r="A126" s="61" t="s">
        <v>198</v>
      </c>
      <c r="B126" s="62" t="s">
        <v>258</v>
      </c>
      <c r="C126" s="63" t="s">
        <v>259</v>
      </c>
      <c r="D126" s="64">
        <f t="shared" si="56"/>
        <v>25.593553728</v>
      </c>
      <c r="E126" s="64">
        <v>0</v>
      </c>
      <c r="F126" s="64">
        <v>0</v>
      </c>
      <c r="G126" s="64">
        <v>21.327961439999999</v>
      </c>
      <c r="H126" s="64">
        <v>4.2655922880000006</v>
      </c>
      <c r="I126" s="64">
        <f t="shared" si="57"/>
        <v>4.95820814</v>
      </c>
      <c r="J126" s="64">
        <v>0</v>
      </c>
      <c r="K126" s="64">
        <v>0</v>
      </c>
      <c r="L126" s="64">
        <v>4.0641050300000003</v>
      </c>
      <c r="M126" s="64">
        <v>0.89410310999999998</v>
      </c>
      <c r="N126" s="64">
        <f t="shared" si="58"/>
        <v>-20.635345588</v>
      </c>
      <c r="O126" s="65">
        <f t="shared" si="48"/>
        <v>-0.80627121216950837</v>
      </c>
      <c r="P126" s="64">
        <v>0</v>
      </c>
      <c r="Q126" s="65">
        <v>0</v>
      </c>
      <c r="R126" s="64">
        <f t="shared" si="59"/>
        <v>0</v>
      </c>
      <c r="S126" s="65">
        <v>0</v>
      </c>
      <c r="T126" s="64">
        <f t="shared" si="60"/>
        <v>-17.263856409999999</v>
      </c>
      <c r="U126" s="65">
        <f t="shared" si="51"/>
        <v>-0.80944709406788951</v>
      </c>
      <c r="V126" s="64">
        <f t="shared" si="61"/>
        <v>-3.3714891780000005</v>
      </c>
      <c r="W126" s="65">
        <f t="shared" si="53"/>
        <v>-0.79039180267760278</v>
      </c>
      <c r="X126" s="67" t="s">
        <v>27</v>
      </c>
      <c r="Y126" s="58"/>
      <c r="Z126" s="58"/>
      <c r="AA126" s="59"/>
      <c r="AB126" s="58"/>
      <c r="AC126" s="58"/>
      <c r="AD126" s="58"/>
      <c r="AE126" s="58"/>
      <c r="AF126" s="58"/>
      <c r="AI126" s="58"/>
      <c r="AJ126" s="58"/>
      <c r="AK126" s="58"/>
      <c r="AL126" s="58"/>
      <c r="AN126" s="58"/>
      <c r="AO126" s="58"/>
      <c r="AQ126" s="58"/>
      <c r="AY126" s="1" t="s">
        <v>215</v>
      </c>
      <c r="AZ126" s="58" t="b">
        <f t="shared" si="54"/>
        <v>0</v>
      </c>
    </row>
    <row r="127" spans="1:52" ht="47.25" customHeight="1">
      <c r="A127" s="61" t="s">
        <v>198</v>
      </c>
      <c r="B127" s="62" t="s">
        <v>260</v>
      </c>
      <c r="C127" s="63" t="s">
        <v>261</v>
      </c>
      <c r="D127" s="64">
        <f t="shared" si="56"/>
        <v>19.208171278000002</v>
      </c>
      <c r="E127" s="64">
        <v>0</v>
      </c>
      <c r="F127" s="64">
        <v>0</v>
      </c>
      <c r="G127" s="64">
        <v>16.242481110000003</v>
      </c>
      <c r="H127" s="64">
        <v>2.9656901679999983</v>
      </c>
      <c r="I127" s="64">
        <f t="shared" si="57"/>
        <v>2.1453373999999998</v>
      </c>
      <c r="J127" s="64">
        <v>0</v>
      </c>
      <c r="K127" s="64">
        <v>0</v>
      </c>
      <c r="L127" s="64">
        <v>1.8419669000000001</v>
      </c>
      <c r="M127" s="64">
        <v>0.30337049999999999</v>
      </c>
      <c r="N127" s="64">
        <f t="shared" si="58"/>
        <v>-17.062833878000003</v>
      </c>
      <c r="O127" s="65">
        <f t="shared" si="48"/>
        <v>-0.88831121042443262</v>
      </c>
      <c r="P127" s="64">
        <v>0</v>
      </c>
      <c r="Q127" s="65">
        <v>0</v>
      </c>
      <c r="R127" s="64">
        <f t="shared" si="59"/>
        <v>0</v>
      </c>
      <c r="S127" s="65">
        <v>0</v>
      </c>
      <c r="T127" s="64">
        <f t="shared" si="60"/>
        <v>-14.400514210000004</v>
      </c>
      <c r="U127" s="65">
        <f t="shared" si="51"/>
        <v>-0.8865957185035015</v>
      </c>
      <c r="V127" s="64">
        <f t="shared" si="61"/>
        <v>-2.6623196679999985</v>
      </c>
      <c r="W127" s="65">
        <f t="shared" si="53"/>
        <v>-0.89770661032855403</v>
      </c>
      <c r="X127" s="67" t="s">
        <v>27</v>
      </c>
      <c r="Y127" s="58"/>
      <c r="Z127" s="58"/>
      <c r="AA127" s="59"/>
      <c r="AB127" s="58"/>
      <c r="AC127" s="58"/>
      <c r="AD127" s="58"/>
      <c r="AE127" s="58"/>
      <c r="AF127" s="58"/>
      <c r="AI127" s="58"/>
      <c r="AJ127" s="58"/>
      <c r="AK127" s="58"/>
      <c r="AL127" s="58"/>
      <c r="AN127" s="58"/>
      <c r="AO127" s="58"/>
      <c r="AQ127" s="58"/>
      <c r="AY127" s="1" t="s">
        <v>217</v>
      </c>
      <c r="AZ127" s="58" t="b">
        <f t="shared" si="54"/>
        <v>0</v>
      </c>
    </row>
    <row r="128" spans="1:52" ht="47.25" customHeight="1">
      <c r="A128" s="61" t="s">
        <v>198</v>
      </c>
      <c r="B128" s="62" t="s">
        <v>262</v>
      </c>
      <c r="C128" s="63" t="s">
        <v>263</v>
      </c>
      <c r="D128" s="64">
        <f t="shared" si="56"/>
        <v>139.0393444</v>
      </c>
      <c r="E128" s="64">
        <v>0</v>
      </c>
      <c r="F128" s="64">
        <v>0</v>
      </c>
      <c r="G128" s="64">
        <v>116.35248072333333</v>
      </c>
      <c r="H128" s="64">
        <v>22.686863676666675</v>
      </c>
      <c r="I128" s="64">
        <f t="shared" si="57"/>
        <v>8.8174438699999982</v>
      </c>
      <c r="J128" s="64">
        <v>0</v>
      </c>
      <c r="K128" s="64">
        <v>0</v>
      </c>
      <c r="L128" s="64">
        <v>7.4292780799999987</v>
      </c>
      <c r="M128" s="64">
        <v>1.38816579</v>
      </c>
      <c r="N128" s="64">
        <f t="shared" si="58"/>
        <v>-130.22190053</v>
      </c>
      <c r="O128" s="65">
        <f t="shared" si="48"/>
        <v>-0.93658310237256837</v>
      </c>
      <c r="P128" s="64">
        <v>0</v>
      </c>
      <c r="Q128" s="65">
        <v>0</v>
      </c>
      <c r="R128" s="64">
        <f t="shared" si="59"/>
        <v>0</v>
      </c>
      <c r="S128" s="65">
        <v>0</v>
      </c>
      <c r="T128" s="64">
        <f t="shared" si="60"/>
        <v>-108.92320264333333</v>
      </c>
      <c r="U128" s="65">
        <f t="shared" si="51"/>
        <v>-0.93614852013627814</v>
      </c>
      <c r="V128" s="64">
        <f t="shared" si="61"/>
        <v>-21.298697886666677</v>
      </c>
      <c r="W128" s="65">
        <f t="shared" si="53"/>
        <v>-0.93881191292969601</v>
      </c>
      <c r="X128" s="67" t="s">
        <v>27</v>
      </c>
      <c r="Y128" s="58"/>
      <c r="Z128" s="58"/>
      <c r="AA128" s="59"/>
      <c r="AB128" s="58"/>
      <c r="AC128" s="58"/>
      <c r="AD128" s="58"/>
      <c r="AE128" s="58"/>
      <c r="AF128" s="58"/>
      <c r="AI128" s="58"/>
      <c r="AJ128" s="58"/>
      <c r="AK128" s="58"/>
      <c r="AL128" s="58"/>
      <c r="AN128" s="58"/>
      <c r="AO128" s="58"/>
      <c r="AQ128" s="58"/>
      <c r="AY128" s="1" t="s">
        <v>264</v>
      </c>
      <c r="AZ128" s="58" t="b">
        <f t="shared" si="54"/>
        <v>0</v>
      </c>
    </row>
    <row r="129" spans="1:52" ht="47.25" customHeight="1">
      <c r="A129" s="61" t="s">
        <v>198</v>
      </c>
      <c r="B129" s="62" t="s">
        <v>265</v>
      </c>
      <c r="C129" s="63" t="s">
        <v>266</v>
      </c>
      <c r="D129" s="64">
        <f t="shared" si="56"/>
        <v>7.1376593079999999</v>
      </c>
      <c r="E129" s="64">
        <v>0</v>
      </c>
      <c r="F129" s="64">
        <v>0</v>
      </c>
      <c r="G129" s="64">
        <v>6.0326201399999997</v>
      </c>
      <c r="H129" s="64">
        <v>1.1050391680000002</v>
      </c>
      <c r="I129" s="64">
        <f t="shared" si="57"/>
        <v>0.12685607999999998</v>
      </c>
      <c r="J129" s="64">
        <v>0</v>
      </c>
      <c r="K129" s="64">
        <v>0</v>
      </c>
      <c r="L129" s="64">
        <v>0.12685607999999998</v>
      </c>
      <c r="M129" s="64">
        <v>0</v>
      </c>
      <c r="N129" s="64">
        <f t="shared" si="58"/>
        <v>-7.0108032280000003</v>
      </c>
      <c r="O129" s="65">
        <f t="shared" si="48"/>
        <v>-0.9822272156002434</v>
      </c>
      <c r="P129" s="64">
        <v>0</v>
      </c>
      <c r="Q129" s="65">
        <v>0</v>
      </c>
      <c r="R129" s="64">
        <f t="shared" si="59"/>
        <v>0</v>
      </c>
      <c r="S129" s="65">
        <v>0</v>
      </c>
      <c r="T129" s="64">
        <f t="shared" si="60"/>
        <v>-5.9057640600000001</v>
      </c>
      <c r="U129" s="65">
        <f t="shared" si="51"/>
        <v>-0.9789716446492519</v>
      </c>
      <c r="V129" s="64">
        <f t="shared" si="61"/>
        <v>-1.1050391680000002</v>
      </c>
      <c r="W129" s="65">
        <f t="shared" si="53"/>
        <v>-1</v>
      </c>
      <c r="X129" s="67" t="s">
        <v>27</v>
      </c>
      <c r="Y129" s="58"/>
      <c r="Z129" s="58"/>
      <c r="AA129" s="59"/>
      <c r="AB129" s="58"/>
      <c r="AC129" s="58"/>
      <c r="AD129" s="58"/>
      <c r="AE129" s="58"/>
      <c r="AF129" s="58"/>
      <c r="AI129" s="58"/>
      <c r="AJ129" s="58"/>
      <c r="AK129" s="58"/>
      <c r="AL129" s="58"/>
      <c r="AN129" s="58"/>
      <c r="AO129" s="58"/>
      <c r="AQ129" s="58"/>
      <c r="AY129" s="1" t="s">
        <v>267</v>
      </c>
      <c r="AZ129" s="58" t="b">
        <f t="shared" si="54"/>
        <v>0</v>
      </c>
    </row>
    <row r="130" spans="1:52" ht="47.25" customHeight="1">
      <c r="A130" s="61" t="s">
        <v>198</v>
      </c>
      <c r="B130" s="62" t="s">
        <v>268</v>
      </c>
      <c r="C130" s="63" t="s">
        <v>269</v>
      </c>
      <c r="D130" s="64">
        <f t="shared" si="56"/>
        <v>11.787694800000011</v>
      </c>
      <c r="E130" s="64">
        <v>0</v>
      </c>
      <c r="F130" s="64">
        <v>0</v>
      </c>
      <c r="G130" s="64">
        <v>0</v>
      </c>
      <c r="H130" s="64">
        <v>11.787694800000011</v>
      </c>
      <c r="I130" s="64">
        <f t="shared" si="57"/>
        <v>0</v>
      </c>
      <c r="J130" s="64">
        <v>0</v>
      </c>
      <c r="K130" s="64">
        <v>0</v>
      </c>
      <c r="L130" s="64">
        <v>0</v>
      </c>
      <c r="M130" s="64">
        <v>0</v>
      </c>
      <c r="N130" s="64">
        <f t="shared" si="58"/>
        <v>-11.787694800000011</v>
      </c>
      <c r="O130" s="65">
        <f t="shared" si="48"/>
        <v>-1</v>
      </c>
      <c r="P130" s="64">
        <v>0</v>
      </c>
      <c r="Q130" s="65">
        <v>0</v>
      </c>
      <c r="R130" s="64">
        <f t="shared" si="59"/>
        <v>0</v>
      </c>
      <c r="S130" s="65">
        <v>0</v>
      </c>
      <c r="T130" s="64">
        <f t="shared" si="60"/>
        <v>0</v>
      </c>
      <c r="U130" s="65">
        <v>0</v>
      </c>
      <c r="V130" s="64">
        <f t="shared" si="61"/>
        <v>-11.787694800000011</v>
      </c>
      <c r="W130" s="65">
        <f t="shared" si="53"/>
        <v>-1</v>
      </c>
      <c r="X130" s="67" t="s">
        <v>27</v>
      </c>
      <c r="Y130" s="58"/>
      <c r="Z130" s="58"/>
      <c r="AA130" s="59"/>
      <c r="AB130" s="58"/>
      <c r="AC130" s="58"/>
      <c r="AD130" s="58"/>
      <c r="AE130" s="58"/>
      <c r="AF130" s="58"/>
      <c r="AI130" s="58"/>
      <c r="AJ130" s="58"/>
      <c r="AK130" s="58"/>
      <c r="AL130" s="58"/>
      <c r="AN130" s="58"/>
      <c r="AO130" s="58"/>
      <c r="AQ130" s="58"/>
      <c r="AY130" s="1" t="s">
        <v>270</v>
      </c>
      <c r="AZ130" s="58" t="b">
        <f t="shared" si="54"/>
        <v>0</v>
      </c>
    </row>
    <row r="131" spans="1:52" ht="112.5" customHeight="1">
      <c r="A131" s="61" t="s">
        <v>198</v>
      </c>
      <c r="B131" s="62" t="s">
        <v>271</v>
      </c>
      <c r="C131" s="63" t="s">
        <v>272</v>
      </c>
      <c r="D131" s="64">
        <f t="shared" si="56"/>
        <v>52.035280944</v>
      </c>
      <c r="E131" s="64">
        <v>0</v>
      </c>
      <c r="F131" s="64">
        <v>0</v>
      </c>
      <c r="G131" s="64">
        <v>43.362734119999999</v>
      </c>
      <c r="H131" s="64">
        <v>8.6725468240000012</v>
      </c>
      <c r="I131" s="64">
        <f t="shared" si="57"/>
        <v>11.34229425</v>
      </c>
      <c r="J131" s="64">
        <v>0</v>
      </c>
      <c r="K131" s="64">
        <v>0</v>
      </c>
      <c r="L131" s="64">
        <v>9.2969624999999994</v>
      </c>
      <c r="M131" s="64">
        <v>2.0453317500000008</v>
      </c>
      <c r="N131" s="64">
        <f t="shared" si="58"/>
        <v>-40.692986693999998</v>
      </c>
      <c r="O131" s="65">
        <f t="shared" si="48"/>
        <v>-0.78202684708848791</v>
      </c>
      <c r="P131" s="64">
        <v>0</v>
      </c>
      <c r="Q131" s="65">
        <v>0</v>
      </c>
      <c r="R131" s="64">
        <f t="shared" si="59"/>
        <v>0</v>
      </c>
      <c r="S131" s="65">
        <v>0</v>
      </c>
      <c r="T131" s="64">
        <f t="shared" si="60"/>
        <v>-34.06577162</v>
      </c>
      <c r="U131" s="65">
        <f t="shared" si="51"/>
        <v>-0.7856001774640865</v>
      </c>
      <c r="V131" s="64">
        <f t="shared" si="61"/>
        <v>-6.6272150740000004</v>
      </c>
      <c r="W131" s="65">
        <f t="shared" si="53"/>
        <v>-0.76416019521049516</v>
      </c>
      <c r="X131" s="67" t="s">
        <v>27</v>
      </c>
      <c r="Y131" s="58"/>
      <c r="Z131" s="58"/>
      <c r="AA131" s="59"/>
      <c r="AB131" s="58"/>
      <c r="AC131" s="58"/>
      <c r="AD131" s="58"/>
      <c r="AE131" s="58"/>
      <c r="AF131" s="58"/>
      <c r="AI131" s="58"/>
      <c r="AJ131" s="58"/>
      <c r="AK131" s="58"/>
      <c r="AL131" s="58"/>
      <c r="AN131" s="58"/>
      <c r="AO131" s="58"/>
      <c r="AQ131" s="58"/>
      <c r="AY131" s="1" t="s">
        <v>225</v>
      </c>
      <c r="AZ131" s="58" t="b">
        <f t="shared" si="54"/>
        <v>0</v>
      </c>
    </row>
    <row r="132" spans="1:52" ht="47.25" customHeight="1">
      <c r="A132" s="61" t="s">
        <v>198</v>
      </c>
      <c r="B132" s="62" t="s">
        <v>273</v>
      </c>
      <c r="C132" s="63" t="s">
        <v>274</v>
      </c>
      <c r="D132" s="64">
        <f t="shared" si="56"/>
        <v>38.432452931999997</v>
      </c>
      <c r="E132" s="64">
        <v>0</v>
      </c>
      <c r="F132" s="64">
        <v>0</v>
      </c>
      <c r="G132" s="64">
        <v>32.027044109999999</v>
      </c>
      <c r="H132" s="64">
        <v>6.4054088219999983</v>
      </c>
      <c r="I132" s="64">
        <f t="shared" si="57"/>
        <v>0</v>
      </c>
      <c r="J132" s="64">
        <v>0</v>
      </c>
      <c r="K132" s="64">
        <v>0</v>
      </c>
      <c r="L132" s="64">
        <v>0</v>
      </c>
      <c r="M132" s="64">
        <v>0</v>
      </c>
      <c r="N132" s="64">
        <f t="shared" si="58"/>
        <v>-38.432452931999997</v>
      </c>
      <c r="O132" s="65">
        <f t="shared" si="48"/>
        <v>-1</v>
      </c>
      <c r="P132" s="64">
        <v>0</v>
      </c>
      <c r="Q132" s="65">
        <v>0</v>
      </c>
      <c r="R132" s="64">
        <f t="shared" si="59"/>
        <v>0</v>
      </c>
      <c r="S132" s="65">
        <v>0</v>
      </c>
      <c r="T132" s="64">
        <f t="shared" si="60"/>
        <v>-32.027044109999999</v>
      </c>
      <c r="U132" s="65">
        <f t="shared" si="51"/>
        <v>-1</v>
      </c>
      <c r="V132" s="64">
        <f t="shared" si="61"/>
        <v>-6.4054088219999983</v>
      </c>
      <c r="W132" s="65">
        <f t="shared" si="53"/>
        <v>-1</v>
      </c>
      <c r="X132" s="67" t="s">
        <v>27</v>
      </c>
      <c r="Y132" s="58"/>
      <c r="Z132" s="58"/>
      <c r="AA132" s="59"/>
      <c r="AB132" s="58"/>
      <c r="AC132" s="58"/>
      <c r="AD132" s="58"/>
      <c r="AE132" s="58"/>
      <c r="AF132" s="58"/>
      <c r="AI132" s="58"/>
      <c r="AJ132" s="58"/>
      <c r="AK132" s="58"/>
      <c r="AL132" s="58"/>
      <c r="AN132" s="58"/>
      <c r="AO132" s="58"/>
      <c r="AQ132" s="58"/>
      <c r="AY132" s="1" t="s">
        <v>227</v>
      </c>
      <c r="AZ132" s="58" t="b">
        <f t="shared" si="54"/>
        <v>0</v>
      </c>
    </row>
    <row r="133" spans="1:52" ht="47.25" customHeight="1">
      <c r="A133" s="61" t="s">
        <v>198</v>
      </c>
      <c r="B133" s="62" t="s">
        <v>275</v>
      </c>
      <c r="C133" s="63" t="s">
        <v>276</v>
      </c>
      <c r="D133" s="64">
        <f t="shared" si="56"/>
        <v>165.22036819999946</v>
      </c>
      <c r="E133" s="64">
        <v>0</v>
      </c>
      <c r="F133" s="64">
        <v>0</v>
      </c>
      <c r="G133" s="64">
        <v>137.68364016599995</v>
      </c>
      <c r="H133" s="64">
        <v>27.536728033999509</v>
      </c>
      <c r="I133" s="64">
        <f t="shared" si="57"/>
        <v>9.9744111899999996</v>
      </c>
      <c r="J133" s="64">
        <v>0</v>
      </c>
      <c r="K133" s="64">
        <v>0</v>
      </c>
      <c r="L133" s="64">
        <v>9.3320664400000002</v>
      </c>
      <c r="M133" s="64">
        <v>0.64234475000000002</v>
      </c>
      <c r="N133" s="64">
        <f t="shared" si="58"/>
        <v>-155.24595700999944</v>
      </c>
      <c r="O133" s="65">
        <f t="shared" si="48"/>
        <v>-0.93962965160611445</v>
      </c>
      <c r="P133" s="64">
        <v>0</v>
      </c>
      <c r="Q133" s="65">
        <v>0</v>
      </c>
      <c r="R133" s="64">
        <f t="shared" si="59"/>
        <v>0</v>
      </c>
      <c r="S133" s="65">
        <v>0</v>
      </c>
      <c r="T133" s="64">
        <f t="shared" si="60"/>
        <v>-128.35157372599994</v>
      </c>
      <c r="U133" s="65">
        <f t="shared" si="51"/>
        <v>-0.93222094920828147</v>
      </c>
      <c r="V133" s="64">
        <f t="shared" si="61"/>
        <v>-26.89438328399951</v>
      </c>
      <c r="W133" s="65">
        <f t="shared" si="53"/>
        <v>-0.97667316359420409</v>
      </c>
      <c r="X133" s="67" t="s">
        <v>27</v>
      </c>
      <c r="Y133" s="58"/>
      <c r="Z133" s="58"/>
      <c r="AA133" s="59"/>
      <c r="AB133" s="58"/>
      <c r="AC133" s="58"/>
      <c r="AD133" s="58"/>
      <c r="AE133" s="58"/>
      <c r="AF133" s="58"/>
      <c r="AI133" s="58"/>
      <c r="AJ133" s="58"/>
      <c r="AK133" s="58"/>
      <c r="AL133" s="58"/>
      <c r="AN133" s="58"/>
      <c r="AO133" s="58"/>
      <c r="AQ133" s="58"/>
      <c r="AY133" s="1" t="s">
        <v>238</v>
      </c>
      <c r="AZ133" s="58" t="b">
        <f t="shared" si="54"/>
        <v>0</v>
      </c>
    </row>
    <row r="134" spans="1:52" ht="47.25" customHeight="1">
      <c r="A134" s="61" t="s">
        <v>198</v>
      </c>
      <c r="B134" s="62" t="s">
        <v>277</v>
      </c>
      <c r="C134" s="63" t="s">
        <v>278</v>
      </c>
      <c r="D134" s="64">
        <f t="shared" si="56"/>
        <v>5.0881001760000002</v>
      </c>
      <c r="E134" s="64">
        <v>0</v>
      </c>
      <c r="F134" s="64">
        <v>0</v>
      </c>
      <c r="G134" s="64">
        <v>4.24008348</v>
      </c>
      <c r="H134" s="64">
        <v>0.84801669600000018</v>
      </c>
      <c r="I134" s="64">
        <f t="shared" si="57"/>
        <v>0</v>
      </c>
      <c r="J134" s="64">
        <v>0</v>
      </c>
      <c r="K134" s="64">
        <v>0</v>
      </c>
      <c r="L134" s="64">
        <v>0</v>
      </c>
      <c r="M134" s="64">
        <v>0</v>
      </c>
      <c r="N134" s="64">
        <f t="shared" si="58"/>
        <v>-5.0881001760000002</v>
      </c>
      <c r="O134" s="65">
        <f t="shared" si="48"/>
        <v>-1</v>
      </c>
      <c r="P134" s="64">
        <v>0</v>
      </c>
      <c r="Q134" s="65">
        <v>0</v>
      </c>
      <c r="R134" s="64">
        <f t="shared" si="59"/>
        <v>0</v>
      </c>
      <c r="S134" s="65">
        <v>0</v>
      </c>
      <c r="T134" s="64">
        <f t="shared" si="60"/>
        <v>-4.24008348</v>
      </c>
      <c r="U134" s="65">
        <f t="shared" si="51"/>
        <v>-1</v>
      </c>
      <c r="V134" s="64">
        <f t="shared" si="61"/>
        <v>-0.84801669600000018</v>
      </c>
      <c r="W134" s="65">
        <f t="shared" si="53"/>
        <v>-1</v>
      </c>
      <c r="X134" s="67" t="s">
        <v>27</v>
      </c>
      <c r="Y134" s="58"/>
      <c r="Z134" s="58"/>
      <c r="AA134" s="59"/>
      <c r="AB134" s="58"/>
      <c r="AC134" s="58"/>
      <c r="AD134" s="58"/>
      <c r="AE134" s="58"/>
      <c r="AF134" s="58"/>
      <c r="AI134" s="58"/>
      <c r="AJ134" s="58"/>
      <c r="AK134" s="58"/>
      <c r="AL134" s="58"/>
      <c r="AN134" s="58"/>
      <c r="AO134" s="58"/>
      <c r="AQ134" s="58"/>
      <c r="AY134" s="1" t="s">
        <v>279</v>
      </c>
      <c r="AZ134" s="58" t="b">
        <f t="shared" si="54"/>
        <v>0</v>
      </c>
    </row>
    <row r="135" spans="1:52" ht="63.75" customHeight="1">
      <c r="A135" s="61" t="s">
        <v>198</v>
      </c>
      <c r="B135" s="62" t="s">
        <v>280</v>
      </c>
      <c r="C135" s="63" t="s">
        <v>281</v>
      </c>
      <c r="D135" s="64">
        <f t="shared" si="56"/>
        <v>3.2596611600000003</v>
      </c>
      <c r="E135" s="64">
        <v>0</v>
      </c>
      <c r="F135" s="64">
        <v>0</v>
      </c>
      <c r="G135" s="64">
        <v>2.7163843000000001</v>
      </c>
      <c r="H135" s="64">
        <v>0.54327686000000019</v>
      </c>
      <c r="I135" s="64">
        <f t="shared" si="57"/>
        <v>0.20473585</v>
      </c>
      <c r="J135" s="64">
        <v>0</v>
      </c>
      <c r="K135" s="64">
        <v>0</v>
      </c>
      <c r="L135" s="64">
        <v>0</v>
      </c>
      <c r="M135" s="64">
        <v>0.20473585</v>
      </c>
      <c r="N135" s="64">
        <f t="shared" si="58"/>
        <v>-3.0549253100000002</v>
      </c>
      <c r="O135" s="65">
        <f t="shared" si="48"/>
        <v>-0.93719106374847871</v>
      </c>
      <c r="P135" s="64">
        <v>0</v>
      </c>
      <c r="Q135" s="65">
        <v>0</v>
      </c>
      <c r="R135" s="64">
        <f t="shared" si="59"/>
        <v>0</v>
      </c>
      <c r="S135" s="65">
        <v>0</v>
      </c>
      <c r="T135" s="64">
        <f t="shared" si="60"/>
        <v>-2.7163843000000001</v>
      </c>
      <c r="U135" s="65">
        <f t="shared" si="51"/>
        <v>-1</v>
      </c>
      <c r="V135" s="64">
        <f t="shared" si="61"/>
        <v>-0.3385410100000002</v>
      </c>
      <c r="W135" s="65">
        <f t="shared" si="53"/>
        <v>-0.62314638249087229</v>
      </c>
      <c r="X135" s="67" t="s">
        <v>27</v>
      </c>
      <c r="Y135" s="58"/>
      <c r="Z135" s="58"/>
      <c r="AA135" s="59"/>
      <c r="AB135" s="58"/>
      <c r="AC135" s="58"/>
      <c r="AD135" s="58"/>
      <c r="AE135" s="58"/>
      <c r="AF135" s="58"/>
      <c r="AI135" s="58"/>
      <c r="AJ135" s="58"/>
      <c r="AK135" s="58"/>
      <c r="AL135" s="58"/>
      <c r="AN135" s="58"/>
      <c r="AO135" s="58"/>
      <c r="AQ135" s="58"/>
      <c r="AY135" s="1" t="s">
        <v>242</v>
      </c>
      <c r="AZ135" s="58" t="b">
        <f t="shared" si="54"/>
        <v>0</v>
      </c>
    </row>
    <row r="136" spans="1:52" ht="47.25" customHeight="1">
      <c r="A136" s="61" t="s">
        <v>198</v>
      </c>
      <c r="B136" s="62" t="s">
        <v>282</v>
      </c>
      <c r="C136" s="63" t="s">
        <v>283</v>
      </c>
      <c r="D136" s="64">
        <f t="shared" si="56"/>
        <v>211.10913639999998</v>
      </c>
      <c r="E136" s="64">
        <v>0</v>
      </c>
      <c r="F136" s="64">
        <v>0</v>
      </c>
      <c r="G136" s="64">
        <v>175.92428033333334</v>
      </c>
      <c r="H136" s="64">
        <v>35.18485606666664</v>
      </c>
      <c r="I136" s="64">
        <f t="shared" si="57"/>
        <v>0</v>
      </c>
      <c r="J136" s="64">
        <v>0</v>
      </c>
      <c r="K136" s="64">
        <v>0</v>
      </c>
      <c r="L136" s="64">
        <v>0</v>
      </c>
      <c r="M136" s="64">
        <v>0</v>
      </c>
      <c r="N136" s="64">
        <f t="shared" si="58"/>
        <v>-211.10913639999998</v>
      </c>
      <c r="O136" s="65">
        <f t="shared" si="48"/>
        <v>-1</v>
      </c>
      <c r="P136" s="64">
        <v>0</v>
      </c>
      <c r="Q136" s="65">
        <v>0</v>
      </c>
      <c r="R136" s="64">
        <f t="shared" si="59"/>
        <v>0</v>
      </c>
      <c r="S136" s="65">
        <v>0</v>
      </c>
      <c r="T136" s="64">
        <f t="shared" si="60"/>
        <v>-175.92428033333334</v>
      </c>
      <c r="U136" s="65">
        <f t="shared" si="51"/>
        <v>-1</v>
      </c>
      <c r="V136" s="64">
        <f t="shared" si="61"/>
        <v>-35.18485606666664</v>
      </c>
      <c r="W136" s="65">
        <f t="shared" si="53"/>
        <v>-1</v>
      </c>
      <c r="X136" s="67" t="s">
        <v>27</v>
      </c>
      <c r="Y136" s="58"/>
      <c r="Z136" s="58"/>
      <c r="AA136" s="59"/>
      <c r="AB136" s="58"/>
      <c r="AC136" s="58"/>
      <c r="AD136" s="58"/>
      <c r="AE136" s="58"/>
      <c r="AF136" s="58"/>
      <c r="AI136" s="58"/>
      <c r="AJ136" s="58"/>
      <c r="AK136" s="58"/>
      <c r="AL136" s="58"/>
      <c r="AN136" s="58"/>
      <c r="AO136" s="58"/>
      <c r="AQ136" s="58"/>
      <c r="AY136" s="1" t="s">
        <v>244</v>
      </c>
      <c r="AZ136" s="58" t="b">
        <f t="shared" si="54"/>
        <v>0</v>
      </c>
    </row>
    <row r="137" spans="1:52" ht="47.25" customHeight="1">
      <c r="A137" s="61" t="s">
        <v>198</v>
      </c>
      <c r="B137" s="62" t="s">
        <v>284</v>
      </c>
      <c r="C137" s="63" t="s">
        <v>285</v>
      </c>
      <c r="D137" s="64">
        <f t="shared" si="56"/>
        <v>117.434029356</v>
      </c>
      <c r="E137" s="64">
        <v>0</v>
      </c>
      <c r="F137" s="64">
        <v>0</v>
      </c>
      <c r="G137" s="64">
        <v>97.861691130000011</v>
      </c>
      <c r="H137" s="64">
        <v>19.572338225999985</v>
      </c>
      <c r="I137" s="64">
        <f t="shared" si="57"/>
        <v>0.59475</v>
      </c>
      <c r="J137" s="64">
        <v>0</v>
      </c>
      <c r="K137" s="64">
        <v>0</v>
      </c>
      <c r="L137" s="64">
        <v>0.48749999999999999</v>
      </c>
      <c r="M137" s="64">
        <v>0.10725000000000001</v>
      </c>
      <c r="N137" s="64">
        <f t="shared" si="58"/>
        <v>-116.83927935599999</v>
      </c>
      <c r="O137" s="65">
        <f t="shared" si="48"/>
        <v>-0.99493545437160269</v>
      </c>
      <c r="P137" s="64">
        <v>0</v>
      </c>
      <c r="Q137" s="65">
        <v>0</v>
      </c>
      <c r="R137" s="64">
        <f t="shared" si="59"/>
        <v>0</v>
      </c>
      <c r="S137" s="65">
        <v>0</v>
      </c>
      <c r="T137" s="64">
        <f t="shared" si="60"/>
        <v>-97.374191130000014</v>
      </c>
      <c r="U137" s="65">
        <f t="shared" si="51"/>
        <v>-0.99501847970977331</v>
      </c>
      <c r="V137" s="64">
        <f t="shared" si="61"/>
        <v>-19.465088225999985</v>
      </c>
      <c r="W137" s="65">
        <f t="shared" si="53"/>
        <v>-0.99452032768075049</v>
      </c>
      <c r="X137" s="67" t="s">
        <v>27</v>
      </c>
      <c r="Y137" s="58"/>
      <c r="Z137" s="58"/>
      <c r="AA137" s="59"/>
      <c r="AB137" s="58"/>
      <c r="AC137" s="58"/>
      <c r="AD137" s="58"/>
      <c r="AE137" s="58"/>
      <c r="AF137" s="58"/>
      <c r="AI137" s="58"/>
      <c r="AJ137" s="58"/>
      <c r="AK137" s="58"/>
      <c r="AL137" s="58"/>
      <c r="AN137" s="58"/>
      <c r="AO137" s="58"/>
      <c r="AQ137" s="58"/>
      <c r="AY137" s="1" t="s">
        <v>249</v>
      </c>
      <c r="AZ137" s="58" t="b">
        <f t="shared" si="54"/>
        <v>0</v>
      </c>
    </row>
    <row r="138" spans="1:52" ht="47.25" customHeight="1">
      <c r="A138" s="61" t="s">
        <v>198</v>
      </c>
      <c r="B138" s="62" t="s">
        <v>286</v>
      </c>
      <c r="C138" s="63" t="s">
        <v>287</v>
      </c>
      <c r="D138" s="64">
        <f t="shared" si="56"/>
        <v>17.925327638000002</v>
      </c>
      <c r="E138" s="64">
        <v>0</v>
      </c>
      <c r="F138" s="64">
        <v>0</v>
      </c>
      <c r="G138" s="64">
        <v>14.937773031666669</v>
      </c>
      <c r="H138" s="64">
        <v>2.9875546063333331</v>
      </c>
      <c r="I138" s="64">
        <f t="shared" si="57"/>
        <v>0</v>
      </c>
      <c r="J138" s="64">
        <v>0</v>
      </c>
      <c r="K138" s="64">
        <v>0</v>
      </c>
      <c r="L138" s="64">
        <v>0</v>
      </c>
      <c r="M138" s="64">
        <v>0</v>
      </c>
      <c r="N138" s="64">
        <f t="shared" si="58"/>
        <v>-17.925327638000002</v>
      </c>
      <c r="O138" s="65">
        <f t="shared" si="48"/>
        <v>-1</v>
      </c>
      <c r="P138" s="64">
        <v>0</v>
      </c>
      <c r="Q138" s="65">
        <v>0</v>
      </c>
      <c r="R138" s="64">
        <f t="shared" si="59"/>
        <v>0</v>
      </c>
      <c r="S138" s="65">
        <v>0</v>
      </c>
      <c r="T138" s="64">
        <f t="shared" si="60"/>
        <v>-14.937773031666669</v>
      </c>
      <c r="U138" s="65">
        <f t="shared" si="51"/>
        <v>-1</v>
      </c>
      <c r="V138" s="64">
        <f t="shared" si="61"/>
        <v>-2.9875546063333331</v>
      </c>
      <c r="W138" s="65">
        <f t="shared" si="53"/>
        <v>-1</v>
      </c>
      <c r="X138" s="67" t="s">
        <v>27</v>
      </c>
      <c r="Y138" s="58"/>
      <c r="Z138" s="58"/>
      <c r="AA138" s="59"/>
      <c r="AB138" s="58"/>
      <c r="AC138" s="58"/>
      <c r="AD138" s="58"/>
      <c r="AE138" s="58"/>
      <c r="AF138" s="58"/>
      <c r="AI138" s="58"/>
      <c r="AJ138" s="58"/>
      <c r="AK138" s="58"/>
      <c r="AL138" s="58"/>
      <c r="AN138" s="58"/>
      <c r="AO138" s="58"/>
      <c r="AQ138" s="58"/>
      <c r="AY138" s="1" t="s">
        <v>288</v>
      </c>
      <c r="AZ138" s="58" t="b">
        <f t="shared" si="54"/>
        <v>0</v>
      </c>
    </row>
    <row r="139" spans="1:52" ht="47.25" customHeight="1">
      <c r="A139" s="61" t="s">
        <v>198</v>
      </c>
      <c r="B139" s="62" t="s">
        <v>289</v>
      </c>
      <c r="C139" s="63" t="s">
        <v>290</v>
      </c>
      <c r="D139" s="64">
        <f t="shared" si="56"/>
        <v>53.166831167999995</v>
      </c>
      <c r="E139" s="64">
        <v>0</v>
      </c>
      <c r="F139" s="64">
        <v>0</v>
      </c>
      <c r="G139" s="64">
        <v>44.305692640000004</v>
      </c>
      <c r="H139" s="64">
        <v>8.8611385279999908</v>
      </c>
      <c r="I139" s="64">
        <f t="shared" si="57"/>
        <v>9.3317159500000013</v>
      </c>
      <c r="J139" s="64">
        <v>0</v>
      </c>
      <c r="K139" s="64">
        <v>0</v>
      </c>
      <c r="L139" s="64">
        <v>7.6494442400000011</v>
      </c>
      <c r="M139" s="64">
        <v>1.6822717099999998</v>
      </c>
      <c r="N139" s="64">
        <f t="shared" si="58"/>
        <v>-43.835115217999991</v>
      </c>
      <c r="O139" s="65">
        <f t="shared" si="48"/>
        <v>-0.82448237472507924</v>
      </c>
      <c r="P139" s="64">
        <v>0</v>
      </c>
      <c r="Q139" s="65">
        <v>0</v>
      </c>
      <c r="R139" s="64">
        <f t="shared" si="59"/>
        <v>0</v>
      </c>
      <c r="S139" s="65">
        <v>0</v>
      </c>
      <c r="T139" s="64">
        <f t="shared" si="60"/>
        <v>-36.656248400000003</v>
      </c>
      <c r="U139" s="65">
        <f t="shared" si="51"/>
        <v>-0.82734850119250947</v>
      </c>
      <c r="V139" s="64">
        <f t="shared" si="61"/>
        <v>-7.1788668179999906</v>
      </c>
      <c r="W139" s="65">
        <f t="shared" si="53"/>
        <v>-0.81015174238792786</v>
      </c>
      <c r="X139" s="67" t="s">
        <v>27</v>
      </c>
      <c r="Y139" s="58"/>
      <c r="Z139" s="58"/>
      <c r="AA139" s="59"/>
      <c r="AB139" s="58"/>
      <c r="AC139" s="58"/>
      <c r="AD139" s="58"/>
      <c r="AE139" s="58"/>
      <c r="AF139" s="58"/>
      <c r="AI139" s="58"/>
      <c r="AJ139" s="58"/>
      <c r="AK139" s="58"/>
      <c r="AL139" s="58"/>
      <c r="AN139" s="58"/>
      <c r="AO139" s="58"/>
      <c r="AQ139" s="58"/>
      <c r="AY139" s="1" t="s">
        <v>291</v>
      </c>
      <c r="AZ139" s="58" t="b">
        <f t="shared" si="54"/>
        <v>0</v>
      </c>
    </row>
    <row r="140" spans="1:52" ht="47.25" customHeight="1">
      <c r="A140" s="61" t="s">
        <v>198</v>
      </c>
      <c r="B140" s="62" t="s">
        <v>292</v>
      </c>
      <c r="C140" s="63" t="s">
        <v>293</v>
      </c>
      <c r="D140" s="64">
        <f t="shared" si="56"/>
        <v>94.233703630000008</v>
      </c>
      <c r="E140" s="64">
        <v>0</v>
      </c>
      <c r="F140" s="64">
        <v>0</v>
      </c>
      <c r="G140" s="64">
        <v>79.226160616666675</v>
      </c>
      <c r="H140" s="64">
        <v>15.007543013333333</v>
      </c>
      <c r="I140" s="64">
        <f t="shared" si="57"/>
        <v>3.8184652400000001</v>
      </c>
      <c r="J140" s="64">
        <v>0</v>
      </c>
      <c r="K140" s="64">
        <v>0</v>
      </c>
      <c r="L140" s="64">
        <v>3.71121524</v>
      </c>
      <c r="M140" s="64">
        <v>0.10725000000000001</v>
      </c>
      <c r="N140" s="64">
        <f t="shared" si="58"/>
        <v>-90.415238390000013</v>
      </c>
      <c r="O140" s="65">
        <f t="shared" si="48"/>
        <v>-0.95947877359259015</v>
      </c>
      <c r="P140" s="64">
        <v>0</v>
      </c>
      <c r="Q140" s="65">
        <v>0</v>
      </c>
      <c r="R140" s="64">
        <f t="shared" si="59"/>
        <v>0</v>
      </c>
      <c r="S140" s="65">
        <v>0</v>
      </c>
      <c r="T140" s="64">
        <f t="shared" si="60"/>
        <v>-75.514945376666674</v>
      </c>
      <c r="U140" s="65">
        <f t="shared" si="51"/>
        <v>-0.95315669456763652</v>
      </c>
      <c r="V140" s="64">
        <f t="shared" si="61"/>
        <v>-14.900293013333332</v>
      </c>
      <c r="W140" s="65">
        <f t="shared" si="53"/>
        <v>-0.99285359369586912</v>
      </c>
      <c r="X140" s="67" t="s">
        <v>27</v>
      </c>
      <c r="Y140" s="58"/>
      <c r="Z140" s="58"/>
      <c r="AA140" s="59"/>
      <c r="AB140" s="58"/>
      <c r="AC140" s="58"/>
      <c r="AD140" s="58"/>
      <c r="AE140" s="58"/>
      <c r="AF140" s="58"/>
      <c r="AI140" s="58"/>
      <c r="AJ140" s="58"/>
      <c r="AK140" s="58"/>
      <c r="AL140" s="58"/>
      <c r="AN140" s="58"/>
      <c r="AO140" s="58"/>
      <c r="AQ140" s="58"/>
      <c r="AY140" s="1" t="s">
        <v>294</v>
      </c>
      <c r="AZ140" s="58" t="b">
        <f t="shared" si="54"/>
        <v>0</v>
      </c>
    </row>
    <row r="141" spans="1:52" ht="47.25" customHeight="1">
      <c r="A141" s="61" t="s">
        <v>198</v>
      </c>
      <c r="B141" s="62" t="s">
        <v>295</v>
      </c>
      <c r="C141" s="63" t="s">
        <v>296</v>
      </c>
      <c r="D141" s="64">
        <f t="shared" si="56"/>
        <v>25.912087240000002</v>
      </c>
      <c r="E141" s="64">
        <v>0</v>
      </c>
      <c r="F141" s="64">
        <v>0</v>
      </c>
      <c r="G141" s="64">
        <v>21.593406033333338</v>
      </c>
      <c r="H141" s="64">
        <v>4.318681206666664</v>
      </c>
      <c r="I141" s="64">
        <f t="shared" si="57"/>
        <v>0</v>
      </c>
      <c r="J141" s="64">
        <v>0</v>
      </c>
      <c r="K141" s="64">
        <v>0</v>
      </c>
      <c r="L141" s="64">
        <v>0</v>
      </c>
      <c r="M141" s="64">
        <v>0</v>
      </c>
      <c r="N141" s="64">
        <f t="shared" si="58"/>
        <v>-25.912087240000002</v>
      </c>
      <c r="O141" s="65">
        <f t="shared" si="48"/>
        <v>-1</v>
      </c>
      <c r="P141" s="64">
        <v>0</v>
      </c>
      <c r="Q141" s="65">
        <v>0</v>
      </c>
      <c r="R141" s="64">
        <f t="shared" si="59"/>
        <v>0</v>
      </c>
      <c r="S141" s="65">
        <v>0</v>
      </c>
      <c r="T141" s="64">
        <f t="shared" si="60"/>
        <v>-21.593406033333338</v>
      </c>
      <c r="U141" s="65">
        <f t="shared" si="51"/>
        <v>-1</v>
      </c>
      <c r="V141" s="64">
        <f t="shared" si="61"/>
        <v>-4.318681206666664</v>
      </c>
      <c r="W141" s="65">
        <f t="shared" si="53"/>
        <v>-1</v>
      </c>
      <c r="X141" s="67" t="s">
        <v>27</v>
      </c>
      <c r="Y141" s="58"/>
      <c r="Z141" s="58"/>
      <c r="AA141" s="59"/>
      <c r="AB141" s="58"/>
      <c r="AC141" s="58"/>
      <c r="AD141" s="58"/>
      <c r="AE141" s="58"/>
      <c r="AF141" s="58"/>
      <c r="AI141" s="58"/>
      <c r="AJ141" s="58"/>
      <c r="AK141" s="58"/>
      <c r="AL141" s="58"/>
      <c r="AN141" s="58"/>
      <c r="AO141" s="58"/>
      <c r="AQ141" s="58"/>
      <c r="AY141" s="1" t="s">
        <v>251</v>
      </c>
      <c r="AZ141" s="58" t="b">
        <f t="shared" si="54"/>
        <v>0</v>
      </c>
    </row>
    <row r="142" spans="1:52" ht="47.25" customHeight="1">
      <c r="A142" s="61" t="s">
        <v>198</v>
      </c>
      <c r="B142" s="62" t="s">
        <v>297</v>
      </c>
      <c r="C142" s="63" t="s">
        <v>298</v>
      </c>
      <c r="D142" s="64">
        <f t="shared" si="56"/>
        <v>8.9463312600000009</v>
      </c>
      <c r="E142" s="64">
        <v>0</v>
      </c>
      <c r="F142" s="64">
        <v>0</v>
      </c>
      <c r="G142" s="64">
        <v>7.455276050000001</v>
      </c>
      <c r="H142" s="64">
        <v>1.4910552099999999</v>
      </c>
      <c r="I142" s="64">
        <f t="shared" si="57"/>
        <v>0</v>
      </c>
      <c r="J142" s="64">
        <v>0</v>
      </c>
      <c r="K142" s="64">
        <v>0</v>
      </c>
      <c r="L142" s="64">
        <v>0</v>
      </c>
      <c r="M142" s="64">
        <v>0</v>
      </c>
      <c r="N142" s="64">
        <f t="shared" si="58"/>
        <v>-8.9463312600000009</v>
      </c>
      <c r="O142" s="65">
        <f t="shared" si="48"/>
        <v>-1</v>
      </c>
      <c r="P142" s="64">
        <v>0</v>
      </c>
      <c r="Q142" s="65">
        <v>0</v>
      </c>
      <c r="R142" s="64">
        <f t="shared" si="59"/>
        <v>0</v>
      </c>
      <c r="S142" s="65">
        <v>0</v>
      </c>
      <c r="T142" s="64">
        <f t="shared" si="60"/>
        <v>-7.455276050000001</v>
      </c>
      <c r="U142" s="65">
        <f t="shared" si="51"/>
        <v>-1</v>
      </c>
      <c r="V142" s="64">
        <f t="shared" si="61"/>
        <v>-1.4910552099999999</v>
      </c>
      <c r="W142" s="65">
        <f t="shared" si="53"/>
        <v>-1</v>
      </c>
      <c r="X142" s="67" t="s">
        <v>27</v>
      </c>
      <c r="Y142" s="58"/>
      <c r="Z142" s="58"/>
      <c r="AA142" s="59"/>
      <c r="AB142" s="58"/>
      <c r="AC142" s="58"/>
      <c r="AD142" s="58"/>
      <c r="AE142" s="58"/>
      <c r="AF142" s="58"/>
      <c r="AI142" s="58"/>
      <c r="AJ142" s="58"/>
      <c r="AK142" s="58"/>
      <c r="AL142" s="58"/>
      <c r="AN142" s="58"/>
      <c r="AO142" s="58"/>
      <c r="AQ142" s="58"/>
      <c r="AY142" s="1" t="s">
        <v>299</v>
      </c>
      <c r="AZ142" s="58" t="b">
        <f t="shared" si="54"/>
        <v>0</v>
      </c>
    </row>
    <row r="143" spans="1:52" ht="47.25" customHeight="1">
      <c r="A143" s="61" t="s">
        <v>198</v>
      </c>
      <c r="B143" s="62" t="s">
        <v>300</v>
      </c>
      <c r="C143" s="63" t="s">
        <v>301</v>
      </c>
      <c r="D143" s="64">
        <f t="shared" si="56"/>
        <v>6</v>
      </c>
      <c r="E143" s="64">
        <v>0</v>
      </c>
      <c r="F143" s="64">
        <v>0</v>
      </c>
      <c r="G143" s="64">
        <v>5</v>
      </c>
      <c r="H143" s="64">
        <v>1</v>
      </c>
      <c r="I143" s="64">
        <f t="shared" si="57"/>
        <v>0</v>
      </c>
      <c r="J143" s="64">
        <v>0</v>
      </c>
      <c r="K143" s="64">
        <v>0</v>
      </c>
      <c r="L143" s="64">
        <v>0</v>
      </c>
      <c r="M143" s="64">
        <v>0</v>
      </c>
      <c r="N143" s="64">
        <f t="shared" si="58"/>
        <v>-6</v>
      </c>
      <c r="O143" s="65">
        <f t="shared" si="48"/>
        <v>-1</v>
      </c>
      <c r="P143" s="64">
        <v>0</v>
      </c>
      <c r="Q143" s="65">
        <v>0</v>
      </c>
      <c r="R143" s="64">
        <f t="shared" si="59"/>
        <v>0</v>
      </c>
      <c r="S143" s="65">
        <v>0</v>
      </c>
      <c r="T143" s="64">
        <f t="shared" si="60"/>
        <v>-5</v>
      </c>
      <c r="U143" s="65">
        <f t="shared" si="51"/>
        <v>-1</v>
      </c>
      <c r="V143" s="64">
        <f t="shared" si="61"/>
        <v>-1</v>
      </c>
      <c r="W143" s="65">
        <f t="shared" si="53"/>
        <v>-1</v>
      </c>
      <c r="X143" s="67" t="s">
        <v>27</v>
      </c>
      <c r="Y143" s="58"/>
      <c r="Z143" s="58"/>
      <c r="AA143" s="59"/>
      <c r="AB143" s="58"/>
      <c r="AC143" s="58"/>
      <c r="AD143" s="58"/>
      <c r="AE143" s="58"/>
      <c r="AF143" s="58"/>
      <c r="AI143" s="58"/>
      <c r="AJ143" s="58"/>
      <c r="AK143" s="58"/>
      <c r="AL143" s="58"/>
      <c r="AN143" s="58"/>
      <c r="AO143" s="58"/>
      <c r="AQ143" s="58"/>
      <c r="AY143" s="1" t="s">
        <v>302</v>
      </c>
      <c r="AZ143" s="58" t="b">
        <f t="shared" si="54"/>
        <v>0</v>
      </c>
    </row>
    <row r="144" spans="1:52" ht="47.25" customHeight="1">
      <c r="A144" s="61" t="s">
        <v>198</v>
      </c>
      <c r="B144" s="62" t="s">
        <v>303</v>
      </c>
      <c r="C144" s="63" t="s">
        <v>304</v>
      </c>
      <c r="D144" s="64">
        <f t="shared" si="56"/>
        <v>51.264898285999998</v>
      </c>
      <c r="E144" s="64">
        <v>0</v>
      </c>
      <c r="F144" s="64">
        <v>0</v>
      </c>
      <c r="G144" s="64">
        <v>43.990054309999998</v>
      </c>
      <c r="H144" s="64">
        <v>7.2748439759999997</v>
      </c>
      <c r="I144" s="64">
        <f t="shared" si="57"/>
        <v>0</v>
      </c>
      <c r="J144" s="64">
        <v>0</v>
      </c>
      <c r="K144" s="64">
        <v>0</v>
      </c>
      <c r="L144" s="64">
        <v>0</v>
      </c>
      <c r="M144" s="64">
        <v>0</v>
      </c>
      <c r="N144" s="64">
        <f t="shared" si="58"/>
        <v>-51.264898285999998</v>
      </c>
      <c r="O144" s="65">
        <f t="shared" si="48"/>
        <v>-1</v>
      </c>
      <c r="P144" s="64">
        <v>0</v>
      </c>
      <c r="Q144" s="65">
        <v>0</v>
      </c>
      <c r="R144" s="64">
        <f t="shared" si="59"/>
        <v>0</v>
      </c>
      <c r="S144" s="65">
        <v>0</v>
      </c>
      <c r="T144" s="64">
        <f t="shared" si="60"/>
        <v>-43.990054309999998</v>
      </c>
      <c r="U144" s="65">
        <f t="shared" si="51"/>
        <v>-1</v>
      </c>
      <c r="V144" s="64">
        <f t="shared" si="61"/>
        <v>-7.2748439759999997</v>
      </c>
      <c r="W144" s="65">
        <f t="shared" si="53"/>
        <v>-1</v>
      </c>
      <c r="X144" s="67" t="s">
        <v>27</v>
      </c>
      <c r="Y144" s="58"/>
      <c r="Z144" s="58"/>
      <c r="AA144" s="59"/>
      <c r="AB144" s="58"/>
      <c r="AC144" s="58"/>
      <c r="AD144" s="58"/>
      <c r="AE144" s="58"/>
      <c r="AF144" s="58"/>
      <c r="AI144" s="58"/>
      <c r="AJ144" s="58"/>
      <c r="AK144" s="58"/>
      <c r="AL144" s="58"/>
      <c r="AN144" s="58"/>
      <c r="AO144" s="58"/>
      <c r="AQ144" s="58"/>
      <c r="AY144" s="1" t="s">
        <v>253</v>
      </c>
      <c r="AZ144" s="58" t="b">
        <f t="shared" si="54"/>
        <v>0</v>
      </c>
    </row>
    <row r="145" spans="1:52" ht="86.25" customHeight="1">
      <c r="A145" s="61" t="s">
        <v>198</v>
      </c>
      <c r="B145" s="62" t="s">
        <v>305</v>
      </c>
      <c r="C145" s="63" t="s">
        <v>306</v>
      </c>
      <c r="D145" s="64">
        <f t="shared" si="56"/>
        <v>10.816979468000001</v>
      </c>
      <c r="E145" s="64">
        <v>0</v>
      </c>
      <c r="F145" s="64">
        <v>0</v>
      </c>
      <c r="G145" s="64">
        <v>9.0141495566666698</v>
      </c>
      <c r="H145" s="64">
        <v>1.8028299113333315</v>
      </c>
      <c r="I145" s="64">
        <f t="shared" si="57"/>
        <v>0</v>
      </c>
      <c r="J145" s="64">
        <v>0</v>
      </c>
      <c r="K145" s="64">
        <v>0</v>
      </c>
      <c r="L145" s="64">
        <v>0</v>
      </c>
      <c r="M145" s="64">
        <v>0</v>
      </c>
      <c r="N145" s="64">
        <f t="shared" si="58"/>
        <v>-10.816979468000001</v>
      </c>
      <c r="O145" s="65">
        <f t="shared" si="48"/>
        <v>-1</v>
      </c>
      <c r="P145" s="64">
        <v>0</v>
      </c>
      <c r="Q145" s="65">
        <v>0</v>
      </c>
      <c r="R145" s="64">
        <f t="shared" si="59"/>
        <v>0</v>
      </c>
      <c r="S145" s="65">
        <v>0</v>
      </c>
      <c r="T145" s="64">
        <f t="shared" si="60"/>
        <v>-9.0141495566666698</v>
      </c>
      <c r="U145" s="65">
        <f t="shared" si="51"/>
        <v>-1</v>
      </c>
      <c r="V145" s="64">
        <f t="shared" si="61"/>
        <v>-1.8028299113333315</v>
      </c>
      <c r="W145" s="65">
        <f t="shared" si="53"/>
        <v>-1</v>
      </c>
      <c r="X145" s="67" t="s">
        <v>27</v>
      </c>
      <c r="Y145" s="58"/>
      <c r="Z145" s="58"/>
      <c r="AA145" s="59"/>
      <c r="AB145" s="58"/>
      <c r="AC145" s="58"/>
      <c r="AD145" s="58"/>
      <c r="AE145" s="58"/>
      <c r="AF145" s="58"/>
      <c r="AI145" s="58"/>
      <c r="AJ145" s="58"/>
      <c r="AK145" s="58"/>
      <c r="AL145" s="58"/>
      <c r="AN145" s="58"/>
      <c r="AO145" s="58"/>
      <c r="AQ145" s="58"/>
      <c r="AY145" s="1" t="s">
        <v>256</v>
      </c>
      <c r="AZ145" s="58" t="b">
        <f t="shared" si="54"/>
        <v>0</v>
      </c>
    </row>
    <row r="146" spans="1:52" ht="47.25" customHeight="1">
      <c r="A146" s="61" t="s">
        <v>198</v>
      </c>
      <c r="B146" s="62" t="s">
        <v>307</v>
      </c>
      <c r="C146" s="63" t="s">
        <v>308</v>
      </c>
      <c r="D146" s="64">
        <f t="shared" si="56"/>
        <v>9.1637992080000004</v>
      </c>
      <c r="E146" s="64">
        <v>0</v>
      </c>
      <c r="F146" s="64">
        <v>0</v>
      </c>
      <c r="G146" s="64">
        <v>7.6364993400000003</v>
      </c>
      <c r="H146" s="64">
        <v>1.5272998680000001</v>
      </c>
      <c r="I146" s="64">
        <f t="shared" si="57"/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f t="shared" si="58"/>
        <v>-9.1637992080000004</v>
      </c>
      <c r="O146" s="65">
        <f t="shared" si="48"/>
        <v>-1</v>
      </c>
      <c r="P146" s="64">
        <v>0</v>
      </c>
      <c r="Q146" s="65">
        <v>0</v>
      </c>
      <c r="R146" s="64">
        <f t="shared" si="59"/>
        <v>0</v>
      </c>
      <c r="S146" s="65">
        <v>0</v>
      </c>
      <c r="T146" s="64">
        <f t="shared" si="60"/>
        <v>-7.6364993400000003</v>
      </c>
      <c r="U146" s="65">
        <f t="shared" si="51"/>
        <v>-1</v>
      </c>
      <c r="V146" s="64">
        <f t="shared" si="61"/>
        <v>-1.5272998680000001</v>
      </c>
      <c r="W146" s="65">
        <f t="shared" si="53"/>
        <v>-1</v>
      </c>
      <c r="X146" s="67" t="s">
        <v>27</v>
      </c>
      <c r="Y146" s="58"/>
      <c r="Z146" s="58"/>
      <c r="AA146" s="59"/>
      <c r="AB146" s="58"/>
      <c r="AC146" s="58"/>
      <c r="AD146" s="58"/>
      <c r="AE146" s="58"/>
      <c r="AF146" s="58"/>
      <c r="AI146" s="58"/>
      <c r="AJ146" s="58"/>
      <c r="AK146" s="58"/>
      <c r="AL146" s="58"/>
      <c r="AN146" s="58"/>
      <c r="AO146" s="58"/>
      <c r="AQ146" s="58"/>
      <c r="AY146" s="1" t="s">
        <v>259</v>
      </c>
      <c r="AZ146" s="58" t="b">
        <f t="shared" si="54"/>
        <v>0</v>
      </c>
    </row>
    <row r="147" spans="1:52" ht="47.25" customHeight="1">
      <c r="A147" s="61" t="s">
        <v>198</v>
      </c>
      <c r="B147" s="62" t="s">
        <v>309</v>
      </c>
      <c r="C147" s="63" t="s">
        <v>310</v>
      </c>
      <c r="D147" s="64">
        <f t="shared" si="56"/>
        <v>14.583591412000001</v>
      </c>
      <c r="E147" s="64">
        <v>0</v>
      </c>
      <c r="F147" s="64">
        <v>0</v>
      </c>
      <c r="G147" s="64">
        <v>1.121814724</v>
      </c>
      <c r="H147" s="64">
        <v>13.461776688</v>
      </c>
      <c r="I147" s="64">
        <f t="shared" si="57"/>
        <v>1.4633200000000001E-2</v>
      </c>
      <c r="J147" s="64">
        <v>0</v>
      </c>
      <c r="K147" s="64">
        <v>0</v>
      </c>
      <c r="L147" s="64">
        <v>1.4633200000000001E-2</v>
      </c>
      <c r="M147" s="64">
        <v>0</v>
      </c>
      <c r="N147" s="64">
        <f t="shared" si="58"/>
        <v>-14.568958212</v>
      </c>
      <c r="O147" s="65">
        <f t="shared" si="48"/>
        <v>-0.99899659832845022</v>
      </c>
      <c r="P147" s="64">
        <v>0</v>
      </c>
      <c r="Q147" s="65">
        <v>0</v>
      </c>
      <c r="R147" s="64">
        <f t="shared" si="59"/>
        <v>0</v>
      </c>
      <c r="S147" s="65">
        <v>0</v>
      </c>
      <c r="T147" s="64">
        <f t="shared" si="60"/>
        <v>-1.107181524</v>
      </c>
      <c r="U147" s="65">
        <f t="shared" si="51"/>
        <v>-0.9869557782698527</v>
      </c>
      <c r="V147" s="64">
        <f t="shared" si="61"/>
        <v>-13.461776688</v>
      </c>
      <c r="W147" s="65">
        <f t="shared" si="53"/>
        <v>-1</v>
      </c>
      <c r="X147" s="67" t="s">
        <v>27</v>
      </c>
      <c r="Y147" s="58"/>
      <c r="Z147" s="58"/>
      <c r="AA147" s="59"/>
      <c r="AB147" s="58"/>
      <c r="AC147" s="58"/>
      <c r="AD147" s="58"/>
      <c r="AE147" s="58"/>
      <c r="AF147" s="58"/>
      <c r="AI147" s="58"/>
      <c r="AJ147" s="58"/>
      <c r="AK147" s="58"/>
      <c r="AL147" s="58"/>
      <c r="AN147" s="58"/>
      <c r="AO147" s="58"/>
      <c r="AQ147" s="58"/>
      <c r="AY147" s="1" t="s">
        <v>261</v>
      </c>
      <c r="AZ147" s="58" t="b">
        <f t="shared" si="54"/>
        <v>0</v>
      </c>
    </row>
    <row r="148" spans="1:52" ht="47.25" customHeight="1">
      <c r="A148" s="61" t="s">
        <v>198</v>
      </c>
      <c r="B148" s="62" t="s">
        <v>311</v>
      </c>
      <c r="C148" s="63" t="s">
        <v>312</v>
      </c>
      <c r="D148" s="64">
        <f t="shared" si="56"/>
        <v>14.479596127999999</v>
      </c>
      <c r="E148" s="64">
        <v>0</v>
      </c>
      <c r="F148" s="64">
        <v>0</v>
      </c>
      <c r="G148" s="64">
        <v>9.5778080000000002E-2</v>
      </c>
      <c r="H148" s="64">
        <v>14.383818047999998</v>
      </c>
      <c r="I148" s="64">
        <f t="shared" si="57"/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f t="shared" si="58"/>
        <v>-14.479596127999999</v>
      </c>
      <c r="O148" s="65">
        <f t="shared" si="48"/>
        <v>-1</v>
      </c>
      <c r="P148" s="64">
        <v>0</v>
      </c>
      <c r="Q148" s="65">
        <v>0</v>
      </c>
      <c r="R148" s="64">
        <f t="shared" si="59"/>
        <v>0</v>
      </c>
      <c r="S148" s="65">
        <v>0</v>
      </c>
      <c r="T148" s="64">
        <f t="shared" si="60"/>
        <v>-9.5778080000000002E-2</v>
      </c>
      <c r="U148" s="65">
        <f t="shared" si="51"/>
        <v>-1</v>
      </c>
      <c r="V148" s="64">
        <f t="shared" si="61"/>
        <v>-14.383818047999998</v>
      </c>
      <c r="W148" s="65">
        <f t="shared" si="53"/>
        <v>-1</v>
      </c>
      <c r="X148" s="67" t="s">
        <v>27</v>
      </c>
      <c r="Y148" s="58"/>
      <c r="Z148" s="58"/>
      <c r="AA148" s="59"/>
      <c r="AB148" s="58"/>
      <c r="AC148" s="58"/>
      <c r="AD148" s="58"/>
      <c r="AE148" s="58"/>
      <c r="AF148" s="58"/>
      <c r="AI148" s="58"/>
      <c r="AJ148" s="58"/>
      <c r="AK148" s="58"/>
      <c r="AL148" s="58"/>
      <c r="AN148" s="58"/>
      <c r="AO148" s="58"/>
      <c r="AQ148" s="58"/>
      <c r="AY148" s="1" t="s">
        <v>263</v>
      </c>
      <c r="AZ148" s="58" t="b">
        <f t="shared" si="54"/>
        <v>0</v>
      </c>
    </row>
    <row r="149" spans="1:52" ht="83.25" customHeight="1">
      <c r="A149" s="61" t="s">
        <v>198</v>
      </c>
      <c r="B149" s="62" t="s">
        <v>313</v>
      </c>
      <c r="C149" s="63" t="s">
        <v>314</v>
      </c>
      <c r="D149" s="64">
        <f t="shared" si="56"/>
        <v>64.844071954198654</v>
      </c>
      <c r="E149" s="64">
        <v>0</v>
      </c>
      <c r="F149" s="64">
        <v>0</v>
      </c>
      <c r="G149" s="64">
        <v>54.036726628498876</v>
      </c>
      <c r="H149" s="64">
        <v>10.807345325699778</v>
      </c>
      <c r="I149" s="64">
        <f t="shared" si="57"/>
        <v>96.452149109999993</v>
      </c>
      <c r="J149" s="64">
        <v>0</v>
      </c>
      <c r="K149" s="64">
        <v>0</v>
      </c>
      <c r="L149" s="64">
        <v>-5.22343563</v>
      </c>
      <c r="M149" s="64">
        <f>-1.04468712+102.72027186</f>
        <v>101.67558473999999</v>
      </c>
      <c r="N149" s="64">
        <f t="shared" si="58"/>
        <v>31.60807715580134</v>
      </c>
      <c r="O149" s="65">
        <f t="shared" si="48"/>
        <v>0.48744744435739767</v>
      </c>
      <c r="P149" s="64">
        <v>0</v>
      </c>
      <c r="Q149" s="65">
        <v>0</v>
      </c>
      <c r="R149" s="64">
        <f t="shared" si="59"/>
        <v>0</v>
      </c>
      <c r="S149" s="65">
        <v>0</v>
      </c>
      <c r="T149" s="64">
        <f t="shared" si="60"/>
        <v>-59.260162258498873</v>
      </c>
      <c r="U149" s="65">
        <f t="shared" si="51"/>
        <v>-1.0966645456878057</v>
      </c>
      <c r="V149" s="64">
        <f t="shared" si="61"/>
        <v>90.868239414300206</v>
      </c>
      <c r="W149" s="65">
        <f t="shared" si="53"/>
        <v>8.4080073945834126</v>
      </c>
      <c r="X149" s="67" t="s">
        <v>315</v>
      </c>
      <c r="Y149" s="58"/>
      <c r="Z149" s="58"/>
      <c r="AA149" s="59"/>
      <c r="AB149" s="58"/>
      <c r="AC149" s="58"/>
      <c r="AD149" s="58"/>
      <c r="AE149" s="58"/>
      <c r="AF149" s="58"/>
      <c r="AI149" s="58"/>
      <c r="AJ149" s="58"/>
      <c r="AK149" s="58"/>
      <c r="AL149" s="58"/>
      <c r="AN149" s="58"/>
      <c r="AO149" s="58"/>
      <c r="AQ149" s="58"/>
      <c r="AY149" s="1" t="s">
        <v>266</v>
      </c>
      <c r="AZ149" s="58" t="b">
        <f t="shared" si="54"/>
        <v>0</v>
      </c>
    </row>
    <row r="150" spans="1:52" ht="47.25" customHeight="1">
      <c r="A150" s="61" t="s">
        <v>198</v>
      </c>
      <c r="B150" s="62" t="s">
        <v>316</v>
      </c>
      <c r="C150" s="63" t="s">
        <v>317</v>
      </c>
      <c r="D150" s="64">
        <f t="shared" si="56"/>
        <v>473.86721299600003</v>
      </c>
      <c r="E150" s="64">
        <v>0</v>
      </c>
      <c r="F150" s="64">
        <v>0</v>
      </c>
      <c r="G150" s="64">
        <v>394.88934416333336</v>
      </c>
      <c r="H150" s="64">
        <v>78.977868832666672</v>
      </c>
      <c r="I150" s="64">
        <f t="shared" si="57"/>
        <v>180.81329610999995</v>
      </c>
      <c r="J150" s="64">
        <v>0</v>
      </c>
      <c r="K150" s="64">
        <v>0</v>
      </c>
      <c r="L150" s="64">
        <v>148.21385859999998</v>
      </c>
      <c r="M150" s="64">
        <v>32.599437509999973</v>
      </c>
      <c r="N150" s="64">
        <f t="shared" si="58"/>
        <v>-293.05391688600008</v>
      </c>
      <c r="O150" s="65">
        <f t="shared" si="48"/>
        <v>-0.61843045656858686</v>
      </c>
      <c r="P150" s="64">
        <v>0</v>
      </c>
      <c r="Q150" s="65">
        <v>0</v>
      </c>
      <c r="R150" s="64">
        <f t="shared" si="59"/>
        <v>0</v>
      </c>
      <c r="S150" s="65">
        <v>0</v>
      </c>
      <c r="T150" s="64">
        <f t="shared" si="60"/>
        <v>-246.67548556333338</v>
      </c>
      <c r="U150" s="65">
        <f t="shared" si="51"/>
        <v>-0.62466989603372014</v>
      </c>
      <c r="V150" s="64">
        <f t="shared" si="61"/>
        <v>-46.3784313226667</v>
      </c>
      <c r="W150" s="65">
        <f t="shared" si="53"/>
        <v>-0.58723325924292025</v>
      </c>
      <c r="X150" s="67" t="s">
        <v>27</v>
      </c>
      <c r="Y150" s="58"/>
      <c r="Z150" s="58"/>
      <c r="AA150" s="59"/>
      <c r="AB150" s="58"/>
      <c r="AC150" s="58"/>
      <c r="AD150" s="58"/>
      <c r="AE150" s="58"/>
      <c r="AF150" s="58"/>
      <c r="AI150" s="58"/>
      <c r="AJ150" s="58"/>
      <c r="AK150" s="58"/>
      <c r="AL150" s="58"/>
      <c r="AN150" s="58"/>
      <c r="AO150" s="58"/>
      <c r="AQ150" s="58"/>
      <c r="AY150" s="1" t="s">
        <v>318</v>
      </c>
      <c r="AZ150" s="58" t="b">
        <f t="shared" si="54"/>
        <v>0</v>
      </c>
    </row>
    <row r="151" spans="1:52" ht="77.25" customHeight="1">
      <c r="A151" s="61" t="s">
        <v>198</v>
      </c>
      <c r="B151" s="62" t="s">
        <v>319</v>
      </c>
      <c r="C151" s="63" t="s">
        <v>320</v>
      </c>
      <c r="D151" s="64">
        <f t="shared" si="56"/>
        <v>48</v>
      </c>
      <c r="E151" s="64">
        <v>0</v>
      </c>
      <c r="F151" s="64">
        <v>0</v>
      </c>
      <c r="G151" s="64">
        <v>40</v>
      </c>
      <c r="H151" s="64">
        <v>8</v>
      </c>
      <c r="I151" s="64">
        <f t="shared" si="57"/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f t="shared" si="58"/>
        <v>-48</v>
      </c>
      <c r="O151" s="65">
        <f t="shared" si="48"/>
        <v>-1</v>
      </c>
      <c r="P151" s="64">
        <v>0</v>
      </c>
      <c r="Q151" s="65">
        <v>0</v>
      </c>
      <c r="R151" s="64">
        <f t="shared" si="59"/>
        <v>0</v>
      </c>
      <c r="S151" s="65">
        <v>0</v>
      </c>
      <c r="T151" s="64">
        <f t="shared" si="60"/>
        <v>-40</v>
      </c>
      <c r="U151" s="65">
        <f t="shared" si="51"/>
        <v>-1</v>
      </c>
      <c r="V151" s="64">
        <f t="shared" si="61"/>
        <v>-8</v>
      </c>
      <c r="W151" s="65">
        <f t="shared" si="53"/>
        <v>-1</v>
      </c>
      <c r="X151" s="67" t="s">
        <v>27</v>
      </c>
      <c r="Y151" s="58"/>
      <c r="Z151" s="58"/>
      <c r="AA151" s="59"/>
      <c r="AB151" s="58"/>
      <c r="AC151" s="58"/>
      <c r="AD151" s="58"/>
      <c r="AE151" s="58"/>
      <c r="AF151" s="58"/>
      <c r="AI151" s="58"/>
      <c r="AJ151" s="58"/>
      <c r="AK151" s="58"/>
      <c r="AL151" s="58"/>
      <c r="AN151" s="58"/>
      <c r="AO151" s="58"/>
      <c r="AQ151" s="58"/>
      <c r="AY151" s="1" t="s">
        <v>269</v>
      </c>
      <c r="AZ151" s="58" t="b">
        <f t="shared" si="54"/>
        <v>0</v>
      </c>
    </row>
    <row r="152" spans="1:52" ht="47.25" customHeight="1">
      <c r="A152" s="61" t="s">
        <v>198</v>
      </c>
      <c r="B152" s="121" t="s">
        <v>321</v>
      </c>
      <c r="C152" s="122" t="s">
        <v>322</v>
      </c>
      <c r="D152" s="64" t="s">
        <v>27</v>
      </c>
      <c r="E152" s="64" t="s">
        <v>27</v>
      </c>
      <c r="F152" s="64" t="s">
        <v>27</v>
      </c>
      <c r="G152" s="64" t="s">
        <v>27</v>
      </c>
      <c r="H152" s="64" t="s">
        <v>27</v>
      </c>
      <c r="I152" s="64">
        <f t="shared" si="57"/>
        <v>0.82593687000000005</v>
      </c>
      <c r="J152" s="64">
        <v>0</v>
      </c>
      <c r="K152" s="64">
        <v>0</v>
      </c>
      <c r="L152" s="64">
        <v>0.6769974299999999</v>
      </c>
      <c r="M152" s="64">
        <v>0.14893944000000015</v>
      </c>
      <c r="N152" s="64" t="s">
        <v>27</v>
      </c>
      <c r="O152" s="65" t="s">
        <v>27</v>
      </c>
      <c r="P152" s="64" t="s">
        <v>27</v>
      </c>
      <c r="Q152" s="65" t="s">
        <v>27</v>
      </c>
      <c r="R152" s="64" t="s">
        <v>27</v>
      </c>
      <c r="S152" s="65" t="s">
        <v>27</v>
      </c>
      <c r="T152" s="64" t="s">
        <v>27</v>
      </c>
      <c r="U152" s="65" t="s">
        <v>27</v>
      </c>
      <c r="V152" s="64" t="s">
        <v>27</v>
      </c>
      <c r="W152" s="65" t="s">
        <v>27</v>
      </c>
      <c r="X152" s="67" t="s">
        <v>323</v>
      </c>
      <c r="Y152" s="58"/>
      <c r="Z152" s="58"/>
      <c r="AB152" s="58"/>
      <c r="AC152" s="58"/>
      <c r="AD152" s="58"/>
      <c r="AE152" s="1"/>
      <c r="AI152" s="58"/>
    </row>
    <row r="153" spans="1:52" ht="86.25" customHeight="1">
      <c r="A153" s="61" t="s">
        <v>198</v>
      </c>
      <c r="B153" s="121" t="s">
        <v>324</v>
      </c>
      <c r="C153" s="122" t="s">
        <v>325</v>
      </c>
      <c r="D153" s="64" t="s">
        <v>27</v>
      </c>
      <c r="E153" s="64" t="s">
        <v>27</v>
      </c>
      <c r="F153" s="64" t="s">
        <v>27</v>
      </c>
      <c r="G153" s="64" t="s">
        <v>27</v>
      </c>
      <c r="H153" s="64" t="s">
        <v>27</v>
      </c>
      <c r="I153" s="64">
        <f t="shared" si="57"/>
        <v>1.8580833800000001</v>
      </c>
      <c r="J153" s="64">
        <v>0</v>
      </c>
      <c r="K153" s="64">
        <v>0</v>
      </c>
      <c r="L153" s="64">
        <v>1.5484028199999997</v>
      </c>
      <c r="M153" s="64">
        <v>0.30968056000000033</v>
      </c>
      <c r="N153" s="64" t="s">
        <v>27</v>
      </c>
      <c r="O153" s="65" t="s">
        <v>27</v>
      </c>
      <c r="P153" s="64" t="s">
        <v>27</v>
      </c>
      <c r="Q153" s="65" t="s">
        <v>27</v>
      </c>
      <c r="R153" s="64" t="s">
        <v>27</v>
      </c>
      <c r="S153" s="65" t="s">
        <v>27</v>
      </c>
      <c r="T153" s="64" t="s">
        <v>27</v>
      </c>
      <c r="U153" s="65" t="s">
        <v>27</v>
      </c>
      <c r="V153" s="64" t="s">
        <v>27</v>
      </c>
      <c r="W153" s="65" t="s">
        <v>27</v>
      </c>
      <c r="X153" s="67" t="s">
        <v>326</v>
      </c>
      <c r="Y153" s="58"/>
      <c r="Z153" s="58"/>
      <c r="AB153" s="58"/>
      <c r="AC153" s="58"/>
      <c r="AD153" s="58"/>
      <c r="AE153" s="1"/>
      <c r="AI153" s="58"/>
    </row>
    <row r="154" spans="1:52" ht="63.75" customHeight="1">
      <c r="A154" s="61" t="s">
        <v>198</v>
      </c>
      <c r="B154" s="121" t="s">
        <v>327</v>
      </c>
      <c r="C154" s="122" t="s">
        <v>328</v>
      </c>
      <c r="D154" s="64" t="s">
        <v>27</v>
      </c>
      <c r="E154" s="64" t="s">
        <v>27</v>
      </c>
      <c r="F154" s="64" t="s">
        <v>27</v>
      </c>
      <c r="G154" s="64" t="s">
        <v>27</v>
      </c>
      <c r="H154" s="64" t="s">
        <v>27</v>
      </c>
      <c r="I154" s="64">
        <f t="shared" si="57"/>
        <v>58.631305219999994</v>
      </c>
      <c r="J154" s="64">
        <v>0</v>
      </c>
      <c r="K154" s="64">
        <v>0</v>
      </c>
      <c r="L154" s="64">
        <v>0</v>
      </c>
      <c r="M154" s="64">
        <v>58.631305219999994</v>
      </c>
      <c r="N154" s="64" t="s">
        <v>27</v>
      </c>
      <c r="O154" s="65" t="s">
        <v>27</v>
      </c>
      <c r="P154" s="64" t="s">
        <v>27</v>
      </c>
      <c r="Q154" s="65" t="s">
        <v>27</v>
      </c>
      <c r="R154" s="64" t="s">
        <v>27</v>
      </c>
      <c r="S154" s="65" t="s">
        <v>27</v>
      </c>
      <c r="T154" s="64" t="s">
        <v>27</v>
      </c>
      <c r="U154" s="65" t="s">
        <v>27</v>
      </c>
      <c r="V154" s="64" t="s">
        <v>27</v>
      </c>
      <c r="W154" s="65" t="s">
        <v>27</v>
      </c>
      <c r="X154" s="67" t="s">
        <v>329</v>
      </c>
      <c r="Y154" s="58"/>
      <c r="Z154" s="58"/>
      <c r="AB154" s="58"/>
      <c r="AC154" s="58"/>
      <c r="AD154" s="58"/>
      <c r="AE154" s="1"/>
      <c r="AI154" s="58"/>
    </row>
    <row r="155" spans="1:52" ht="47.25" customHeight="1">
      <c r="A155" s="61" t="s">
        <v>198</v>
      </c>
      <c r="B155" s="121" t="s">
        <v>330</v>
      </c>
      <c r="C155" s="122" t="s">
        <v>331</v>
      </c>
      <c r="D155" s="64" t="s">
        <v>27</v>
      </c>
      <c r="E155" s="64" t="s">
        <v>27</v>
      </c>
      <c r="F155" s="64" t="s">
        <v>27</v>
      </c>
      <c r="G155" s="64" t="s">
        <v>27</v>
      </c>
      <c r="H155" s="64" t="s">
        <v>27</v>
      </c>
      <c r="I155" s="64">
        <f t="shared" si="57"/>
        <v>2.6233662099999999</v>
      </c>
      <c r="J155" s="64">
        <v>0</v>
      </c>
      <c r="K155" s="64">
        <v>0</v>
      </c>
      <c r="L155" s="64">
        <v>0</v>
      </c>
      <c r="M155" s="64">
        <v>2.6233662099999999</v>
      </c>
      <c r="N155" s="64" t="s">
        <v>27</v>
      </c>
      <c r="O155" s="65" t="s">
        <v>27</v>
      </c>
      <c r="P155" s="64" t="s">
        <v>27</v>
      </c>
      <c r="Q155" s="65" t="s">
        <v>27</v>
      </c>
      <c r="R155" s="64" t="s">
        <v>27</v>
      </c>
      <c r="S155" s="65" t="s">
        <v>27</v>
      </c>
      <c r="T155" s="64" t="s">
        <v>27</v>
      </c>
      <c r="U155" s="65" t="s">
        <v>27</v>
      </c>
      <c r="V155" s="64" t="s">
        <v>27</v>
      </c>
      <c r="W155" s="65" t="s">
        <v>27</v>
      </c>
      <c r="X155" s="70" t="s">
        <v>332</v>
      </c>
      <c r="Y155" s="58"/>
      <c r="Z155" s="58"/>
      <c r="AB155" s="58"/>
      <c r="AC155" s="58"/>
      <c r="AD155" s="58"/>
      <c r="AE155" s="1"/>
      <c r="AI155" s="58"/>
    </row>
    <row r="156" spans="1:52" ht="47.25" customHeight="1">
      <c r="A156" s="61" t="s">
        <v>198</v>
      </c>
      <c r="B156" s="121" t="s">
        <v>333</v>
      </c>
      <c r="C156" s="122" t="s">
        <v>334</v>
      </c>
      <c r="D156" s="64" t="s">
        <v>27</v>
      </c>
      <c r="E156" s="64" t="s">
        <v>27</v>
      </c>
      <c r="F156" s="64" t="s">
        <v>27</v>
      </c>
      <c r="G156" s="64" t="s">
        <v>27</v>
      </c>
      <c r="H156" s="64" t="s">
        <v>27</v>
      </c>
      <c r="I156" s="64">
        <f t="shared" si="57"/>
        <v>0.28621959999999996</v>
      </c>
      <c r="J156" s="64">
        <v>0</v>
      </c>
      <c r="K156" s="64">
        <v>0</v>
      </c>
      <c r="L156" s="64">
        <v>0</v>
      </c>
      <c r="M156" s="64">
        <v>0.28621959999999996</v>
      </c>
      <c r="N156" s="64" t="s">
        <v>27</v>
      </c>
      <c r="O156" s="65" t="s">
        <v>27</v>
      </c>
      <c r="P156" s="64" t="s">
        <v>27</v>
      </c>
      <c r="Q156" s="65" t="s">
        <v>27</v>
      </c>
      <c r="R156" s="64" t="s">
        <v>27</v>
      </c>
      <c r="S156" s="65" t="s">
        <v>27</v>
      </c>
      <c r="T156" s="64" t="s">
        <v>27</v>
      </c>
      <c r="U156" s="65" t="s">
        <v>27</v>
      </c>
      <c r="V156" s="64" t="s">
        <v>27</v>
      </c>
      <c r="W156" s="65" t="s">
        <v>27</v>
      </c>
      <c r="X156" s="67" t="s">
        <v>335</v>
      </c>
      <c r="Y156" s="58"/>
      <c r="Z156" s="58"/>
      <c r="AB156" s="58"/>
      <c r="AC156" s="58"/>
      <c r="AD156" s="58"/>
      <c r="AE156" s="1"/>
      <c r="AI156" s="58"/>
    </row>
    <row r="157" spans="1:52" ht="47.25" customHeight="1">
      <c r="A157" s="61" t="s">
        <v>198</v>
      </c>
      <c r="B157" s="121" t="s">
        <v>336</v>
      </c>
      <c r="C157" s="122" t="s">
        <v>337</v>
      </c>
      <c r="D157" s="64" t="s">
        <v>27</v>
      </c>
      <c r="E157" s="64" t="s">
        <v>27</v>
      </c>
      <c r="F157" s="64" t="s">
        <v>27</v>
      </c>
      <c r="G157" s="64" t="s">
        <v>27</v>
      </c>
      <c r="H157" s="64" t="s">
        <v>27</v>
      </c>
      <c r="I157" s="64">
        <f t="shared" si="57"/>
        <v>5.648715E-2</v>
      </c>
      <c r="J157" s="64">
        <v>0</v>
      </c>
      <c r="K157" s="64">
        <v>0</v>
      </c>
      <c r="L157" s="64">
        <v>0</v>
      </c>
      <c r="M157" s="64">
        <v>5.648715E-2</v>
      </c>
      <c r="N157" s="64" t="s">
        <v>27</v>
      </c>
      <c r="O157" s="65" t="s">
        <v>27</v>
      </c>
      <c r="P157" s="64" t="s">
        <v>27</v>
      </c>
      <c r="Q157" s="65" t="s">
        <v>27</v>
      </c>
      <c r="R157" s="64" t="s">
        <v>27</v>
      </c>
      <c r="S157" s="65" t="s">
        <v>27</v>
      </c>
      <c r="T157" s="64" t="s">
        <v>27</v>
      </c>
      <c r="U157" s="65" t="s">
        <v>27</v>
      </c>
      <c r="V157" s="64" t="s">
        <v>27</v>
      </c>
      <c r="W157" s="65" t="s">
        <v>27</v>
      </c>
      <c r="X157" s="67" t="s">
        <v>338</v>
      </c>
      <c r="Y157" s="58"/>
      <c r="Z157" s="58"/>
      <c r="AB157" s="58"/>
      <c r="AC157" s="58"/>
      <c r="AD157" s="58"/>
      <c r="AE157" s="1"/>
      <c r="AI157" s="58"/>
    </row>
    <row r="158" spans="1:52" ht="47.25" customHeight="1">
      <c r="A158" s="61" t="s">
        <v>198</v>
      </c>
      <c r="B158" s="121" t="s">
        <v>339</v>
      </c>
      <c r="C158" s="122" t="s">
        <v>340</v>
      </c>
      <c r="D158" s="64" t="s">
        <v>27</v>
      </c>
      <c r="E158" s="64" t="s">
        <v>27</v>
      </c>
      <c r="F158" s="64" t="s">
        <v>27</v>
      </c>
      <c r="G158" s="64" t="s">
        <v>27</v>
      </c>
      <c r="H158" s="64" t="s">
        <v>27</v>
      </c>
      <c r="I158" s="64">
        <f t="shared" si="57"/>
        <v>6.9368276199999999</v>
      </c>
      <c r="J158" s="64">
        <v>0</v>
      </c>
      <c r="K158" s="64">
        <v>0</v>
      </c>
      <c r="L158" s="64">
        <v>5.6859242799999992</v>
      </c>
      <c r="M158" s="64">
        <v>1.2509033400000007</v>
      </c>
      <c r="N158" s="64" t="s">
        <v>27</v>
      </c>
      <c r="O158" s="65" t="s">
        <v>27</v>
      </c>
      <c r="P158" s="64" t="s">
        <v>27</v>
      </c>
      <c r="Q158" s="65" t="s">
        <v>27</v>
      </c>
      <c r="R158" s="64" t="s">
        <v>27</v>
      </c>
      <c r="S158" s="65" t="s">
        <v>27</v>
      </c>
      <c r="T158" s="64" t="s">
        <v>27</v>
      </c>
      <c r="U158" s="65" t="s">
        <v>27</v>
      </c>
      <c r="V158" s="64" t="s">
        <v>27</v>
      </c>
      <c r="W158" s="65" t="s">
        <v>27</v>
      </c>
      <c r="X158" s="67" t="s">
        <v>341</v>
      </c>
      <c r="Y158" s="58"/>
      <c r="Z158" s="58"/>
      <c r="AB158" s="58"/>
      <c r="AC158" s="58"/>
      <c r="AD158" s="58"/>
      <c r="AE158" s="1"/>
      <c r="AI158" s="58"/>
    </row>
    <row r="159" spans="1:52" ht="47.25" customHeight="1">
      <c r="A159" s="61" t="s">
        <v>198</v>
      </c>
      <c r="B159" s="121" t="s">
        <v>342</v>
      </c>
      <c r="C159" s="122" t="s">
        <v>343</v>
      </c>
      <c r="D159" s="64" t="s">
        <v>27</v>
      </c>
      <c r="E159" s="64" t="s">
        <v>27</v>
      </c>
      <c r="F159" s="64" t="s">
        <v>27</v>
      </c>
      <c r="G159" s="64" t="s">
        <v>27</v>
      </c>
      <c r="H159" s="64" t="s">
        <v>27</v>
      </c>
      <c r="I159" s="64">
        <f t="shared" si="57"/>
        <v>11.76</v>
      </c>
      <c r="J159" s="64">
        <v>0</v>
      </c>
      <c r="K159" s="64">
        <v>0</v>
      </c>
      <c r="L159" s="64">
        <v>9.8000000000000007</v>
      </c>
      <c r="M159" s="64">
        <v>1.9599999999999991</v>
      </c>
      <c r="N159" s="64" t="s">
        <v>27</v>
      </c>
      <c r="O159" s="65" t="s">
        <v>27</v>
      </c>
      <c r="P159" s="64" t="s">
        <v>27</v>
      </c>
      <c r="Q159" s="65" t="s">
        <v>27</v>
      </c>
      <c r="R159" s="64" t="s">
        <v>27</v>
      </c>
      <c r="S159" s="65" t="s">
        <v>27</v>
      </c>
      <c r="T159" s="64" t="s">
        <v>27</v>
      </c>
      <c r="U159" s="65" t="s">
        <v>27</v>
      </c>
      <c r="V159" s="64" t="s">
        <v>27</v>
      </c>
      <c r="W159" s="65" t="s">
        <v>27</v>
      </c>
      <c r="X159" s="67" t="s">
        <v>344</v>
      </c>
      <c r="Y159" s="58"/>
      <c r="Z159" s="58"/>
      <c r="AB159" s="58"/>
      <c r="AC159" s="58"/>
      <c r="AD159" s="58"/>
      <c r="AE159" s="1"/>
      <c r="AI159" s="58"/>
    </row>
    <row r="160" spans="1:52" ht="73.5" customHeight="1">
      <c r="A160" s="61" t="s">
        <v>198</v>
      </c>
      <c r="B160" s="121" t="s">
        <v>345</v>
      </c>
      <c r="C160" s="122" t="s">
        <v>346</v>
      </c>
      <c r="D160" s="64" t="s">
        <v>27</v>
      </c>
      <c r="E160" s="64" t="s">
        <v>27</v>
      </c>
      <c r="F160" s="64" t="s">
        <v>27</v>
      </c>
      <c r="G160" s="64" t="s">
        <v>27</v>
      </c>
      <c r="H160" s="64" t="s">
        <v>27</v>
      </c>
      <c r="I160" s="64">
        <f t="shared" si="57"/>
        <v>1.0072319999999999</v>
      </c>
      <c r="J160" s="64">
        <v>0</v>
      </c>
      <c r="K160" s="64">
        <v>0</v>
      </c>
      <c r="L160" s="64">
        <v>0.8256</v>
      </c>
      <c r="M160" s="64">
        <v>0.1816319999999999</v>
      </c>
      <c r="N160" s="64" t="s">
        <v>27</v>
      </c>
      <c r="O160" s="65" t="s">
        <v>27</v>
      </c>
      <c r="P160" s="64" t="s">
        <v>27</v>
      </c>
      <c r="Q160" s="65" t="s">
        <v>27</v>
      </c>
      <c r="R160" s="64" t="s">
        <v>27</v>
      </c>
      <c r="S160" s="65" t="s">
        <v>27</v>
      </c>
      <c r="T160" s="64" t="s">
        <v>27</v>
      </c>
      <c r="U160" s="65" t="s">
        <v>27</v>
      </c>
      <c r="V160" s="64" t="s">
        <v>27</v>
      </c>
      <c r="W160" s="65" t="s">
        <v>27</v>
      </c>
      <c r="X160" s="67" t="s">
        <v>347</v>
      </c>
      <c r="Y160" s="58"/>
      <c r="Z160" s="58"/>
      <c r="AB160" s="58"/>
      <c r="AC160" s="58"/>
      <c r="AD160" s="58"/>
      <c r="AE160" s="1"/>
      <c r="AI160" s="58"/>
    </row>
    <row r="161" spans="1:52" ht="47.25" customHeight="1">
      <c r="A161" s="61" t="s">
        <v>198</v>
      </c>
      <c r="B161" s="121" t="s">
        <v>348</v>
      </c>
      <c r="C161" s="122" t="s">
        <v>349</v>
      </c>
      <c r="D161" s="64" t="s">
        <v>27</v>
      </c>
      <c r="E161" s="64" t="s">
        <v>27</v>
      </c>
      <c r="F161" s="64" t="s">
        <v>27</v>
      </c>
      <c r="G161" s="64" t="s">
        <v>27</v>
      </c>
      <c r="H161" s="64" t="s">
        <v>27</v>
      </c>
      <c r="I161" s="64">
        <f t="shared" si="57"/>
        <v>0</v>
      </c>
      <c r="J161" s="64">
        <v>0</v>
      </c>
      <c r="K161" s="64">
        <v>0</v>
      </c>
      <c r="L161" s="64">
        <v>0</v>
      </c>
      <c r="M161" s="64">
        <v>0</v>
      </c>
      <c r="N161" s="64" t="s">
        <v>27</v>
      </c>
      <c r="O161" s="65" t="s">
        <v>27</v>
      </c>
      <c r="P161" s="64" t="s">
        <v>27</v>
      </c>
      <c r="Q161" s="65" t="s">
        <v>27</v>
      </c>
      <c r="R161" s="64" t="s">
        <v>27</v>
      </c>
      <c r="S161" s="65" t="s">
        <v>27</v>
      </c>
      <c r="T161" s="64" t="s">
        <v>27</v>
      </c>
      <c r="U161" s="65" t="s">
        <v>27</v>
      </c>
      <c r="V161" s="64" t="s">
        <v>27</v>
      </c>
      <c r="W161" s="65" t="s">
        <v>27</v>
      </c>
      <c r="X161" s="67" t="s">
        <v>350</v>
      </c>
      <c r="Y161" s="58"/>
      <c r="Z161" s="58"/>
      <c r="AB161" s="58"/>
      <c r="AC161" s="58"/>
      <c r="AD161" s="58"/>
      <c r="AE161" s="1"/>
      <c r="AI161" s="58"/>
    </row>
    <row r="162" spans="1:52" ht="47.25" customHeight="1">
      <c r="A162" s="61" t="s">
        <v>198</v>
      </c>
      <c r="B162" s="121" t="s">
        <v>351</v>
      </c>
      <c r="C162" s="122" t="s">
        <v>264</v>
      </c>
      <c r="D162" s="64" t="s">
        <v>27</v>
      </c>
      <c r="E162" s="64" t="s">
        <v>27</v>
      </c>
      <c r="F162" s="64" t="s">
        <v>27</v>
      </c>
      <c r="G162" s="64" t="s">
        <v>27</v>
      </c>
      <c r="H162" s="64"/>
      <c r="I162" s="64">
        <f t="shared" si="57"/>
        <v>9.899724E-2</v>
      </c>
      <c r="J162" s="64">
        <v>0</v>
      </c>
      <c r="K162" s="64">
        <v>0</v>
      </c>
      <c r="L162" s="64">
        <v>8.2497700000000007E-2</v>
      </c>
      <c r="M162" s="64">
        <v>1.6499539999999993E-2</v>
      </c>
      <c r="N162" s="64" t="s">
        <v>27</v>
      </c>
      <c r="O162" s="65" t="s">
        <v>27</v>
      </c>
      <c r="P162" s="64" t="s">
        <v>27</v>
      </c>
      <c r="Q162" s="65" t="s">
        <v>27</v>
      </c>
      <c r="R162" s="64" t="s">
        <v>27</v>
      </c>
      <c r="S162" s="65" t="s">
        <v>27</v>
      </c>
      <c r="T162" s="64" t="s">
        <v>27</v>
      </c>
      <c r="U162" s="65" t="s">
        <v>27</v>
      </c>
      <c r="V162" s="64" t="s">
        <v>27</v>
      </c>
      <c r="W162" s="65" t="s">
        <v>27</v>
      </c>
      <c r="X162" s="67" t="s">
        <v>352</v>
      </c>
      <c r="Y162" s="58"/>
      <c r="Z162" s="58"/>
      <c r="AB162" s="58"/>
      <c r="AC162" s="58"/>
      <c r="AD162" s="58"/>
      <c r="AE162" s="1"/>
      <c r="AI162" s="58"/>
    </row>
    <row r="163" spans="1:52" ht="47.25" customHeight="1">
      <c r="A163" s="61" t="s">
        <v>198</v>
      </c>
      <c r="B163" s="62" t="s">
        <v>353</v>
      </c>
      <c r="C163" s="63" t="s">
        <v>354</v>
      </c>
      <c r="D163" s="64">
        <f t="shared" si="56"/>
        <v>54.72</v>
      </c>
      <c r="E163" s="64">
        <v>0</v>
      </c>
      <c r="F163" s="64">
        <v>0</v>
      </c>
      <c r="G163" s="64">
        <v>45.6</v>
      </c>
      <c r="H163" s="64">
        <v>9.1199999999999974</v>
      </c>
      <c r="I163" s="64">
        <f t="shared" si="57"/>
        <v>0</v>
      </c>
      <c r="J163" s="64">
        <v>0</v>
      </c>
      <c r="K163" s="64">
        <v>0</v>
      </c>
      <c r="L163" s="64">
        <v>0</v>
      </c>
      <c r="M163" s="64">
        <v>0</v>
      </c>
      <c r="N163" s="64">
        <f>I163-D163</f>
        <v>-54.72</v>
      </c>
      <c r="O163" s="65">
        <f t="shared" ref="O163:O181" si="62">N163/D163</f>
        <v>-1</v>
      </c>
      <c r="P163" s="64">
        <v>0</v>
      </c>
      <c r="Q163" s="65">
        <v>0</v>
      </c>
      <c r="R163" s="64">
        <f>K163-F163</f>
        <v>0</v>
      </c>
      <c r="S163" s="65">
        <v>0</v>
      </c>
      <c r="T163" s="64">
        <f>L163-G163</f>
        <v>-45.6</v>
      </c>
      <c r="U163" s="65">
        <f t="shared" ref="U163:U181" si="63">T163/G163</f>
        <v>-1</v>
      </c>
      <c r="V163" s="64">
        <f>M163-H163</f>
        <v>-9.1199999999999974</v>
      </c>
      <c r="W163" s="65">
        <f t="shared" ref="W163:W181" si="64">V163/H163</f>
        <v>-1</v>
      </c>
      <c r="X163" s="67" t="s">
        <v>27</v>
      </c>
      <c r="Y163" s="58"/>
      <c r="Z163" s="58"/>
      <c r="AA163" s="59"/>
      <c r="AB163" s="58"/>
      <c r="AC163" s="58"/>
      <c r="AD163" s="58"/>
      <c r="AE163" s="58"/>
      <c r="AF163" s="58"/>
      <c r="AI163" s="58"/>
      <c r="AJ163" s="58"/>
      <c r="AK163" s="58"/>
      <c r="AL163" s="58"/>
      <c r="AN163" s="58"/>
      <c r="AO163" s="58"/>
      <c r="AQ163" s="58"/>
      <c r="AY163" s="1" t="s">
        <v>272</v>
      </c>
      <c r="AZ163" s="58" t="b">
        <f t="shared" ref="AZ163:AZ175" si="65">C163=AY163</f>
        <v>0</v>
      </c>
    </row>
    <row r="164" spans="1:52" ht="47.25" customHeight="1">
      <c r="A164" s="52" t="s">
        <v>355</v>
      </c>
      <c r="B164" s="53" t="s">
        <v>356</v>
      </c>
      <c r="C164" s="54" t="s">
        <v>26</v>
      </c>
      <c r="D164" s="55">
        <f t="shared" ref="D164:V164" si="66">D165</f>
        <v>0</v>
      </c>
      <c r="E164" s="55">
        <f t="shared" si="66"/>
        <v>0</v>
      </c>
      <c r="F164" s="55">
        <f t="shared" si="66"/>
        <v>0</v>
      </c>
      <c r="G164" s="55">
        <f t="shared" si="66"/>
        <v>0</v>
      </c>
      <c r="H164" s="55">
        <f t="shared" si="66"/>
        <v>0</v>
      </c>
      <c r="I164" s="55">
        <f t="shared" si="66"/>
        <v>0</v>
      </c>
      <c r="J164" s="55">
        <f t="shared" si="66"/>
        <v>0</v>
      </c>
      <c r="K164" s="55">
        <f t="shared" si="66"/>
        <v>0</v>
      </c>
      <c r="L164" s="55">
        <f t="shared" si="66"/>
        <v>0</v>
      </c>
      <c r="M164" s="55">
        <f t="shared" si="66"/>
        <v>0</v>
      </c>
      <c r="N164" s="55">
        <f t="shared" si="66"/>
        <v>0</v>
      </c>
      <c r="O164" s="56">
        <v>0</v>
      </c>
      <c r="P164" s="55">
        <f t="shared" si="66"/>
        <v>0</v>
      </c>
      <c r="Q164" s="56">
        <v>0</v>
      </c>
      <c r="R164" s="55">
        <f t="shared" si="66"/>
        <v>0</v>
      </c>
      <c r="S164" s="56">
        <v>0</v>
      </c>
      <c r="T164" s="55">
        <f t="shared" si="66"/>
        <v>0</v>
      </c>
      <c r="U164" s="56">
        <v>0</v>
      </c>
      <c r="V164" s="55">
        <f t="shared" si="66"/>
        <v>0</v>
      </c>
      <c r="W164" s="56">
        <v>0</v>
      </c>
      <c r="X164" s="57" t="s">
        <v>27</v>
      </c>
      <c r="Y164" s="58"/>
      <c r="Z164" s="58"/>
      <c r="AA164" s="59"/>
      <c r="AB164" s="58"/>
      <c r="AC164" s="58"/>
      <c r="AD164" s="58"/>
      <c r="AE164" s="58"/>
      <c r="AF164" s="58"/>
      <c r="AI164" s="58"/>
      <c r="AJ164" s="58"/>
      <c r="AK164" s="58"/>
      <c r="AL164" s="58"/>
      <c r="AN164" s="58"/>
      <c r="AO164" s="58"/>
      <c r="AQ164" s="58"/>
      <c r="AY164" s="1" t="s">
        <v>274</v>
      </c>
      <c r="AZ164" s="58" t="b">
        <f t="shared" si="65"/>
        <v>0</v>
      </c>
    </row>
    <row r="165" spans="1:52" ht="47.25" customHeight="1">
      <c r="A165" s="52" t="s">
        <v>357</v>
      </c>
      <c r="B165" s="53" t="s">
        <v>358</v>
      </c>
      <c r="C165" s="54" t="s">
        <v>26</v>
      </c>
      <c r="D165" s="55">
        <f t="shared" ref="D165:V165" si="67">D166+D167</f>
        <v>0</v>
      </c>
      <c r="E165" s="55">
        <f t="shared" si="67"/>
        <v>0</v>
      </c>
      <c r="F165" s="55">
        <f t="shared" si="67"/>
        <v>0</v>
      </c>
      <c r="G165" s="55">
        <f t="shared" si="67"/>
        <v>0</v>
      </c>
      <c r="H165" s="55">
        <f t="shared" si="67"/>
        <v>0</v>
      </c>
      <c r="I165" s="55">
        <f t="shared" si="67"/>
        <v>0</v>
      </c>
      <c r="J165" s="55">
        <f t="shared" si="67"/>
        <v>0</v>
      </c>
      <c r="K165" s="55">
        <f t="shared" si="67"/>
        <v>0</v>
      </c>
      <c r="L165" s="55">
        <f t="shared" si="67"/>
        <v>0</v>
      </c>
      <c r="M165" s="55">
        <f t="shared" si="67"/>
        <v>0</v>
      </c>
      <c r="N165" s="55">
        <f t="shared" si="67"/>
        <v>0</v>
      </c>
      <c r="O165" s="56">
        <v>0</v>
      </c>
      <c r="P165" s="55">
        <f t="shared" si="67"/>
        <v>0</v>
      </c>
      <c r="Q165" s="56">
        <v>0</v>
      </c>
      <c r="R165" s="55">
        <f t="shared" si="67"/>
        <v>0</v>
      </c>
      <c r="S165" s="56">
        <v>0</v>
      </c>
      <c r="T165" s="55">
        <f t="shared" si="67"/>
        <v>0</v>
      </c>
      <c r="U165" s="56">
        <v>0</v>
      </c>
      <c r="V165" s="55">
        <f t="shared" si="67"/>
        <v>0</v>
      </c>
      <c r="W165" s="56">
        <v>0</v>
      </c>
      <c r="X165" s="57" t="s">
        <v>27</v>
      </c>
      <c r="Y165" s="58"/>
      <c r="Z165" s="58"/>
      <c r="AA165" s="59"/>
      <c r="AB165" s="58"/>
      <c r="AC165" s="58"/>
      <c r="AD165" s="58"/>
      <c r="AE165" s="58"/>
      <c r="AF165" s="58"/>
      <c r="AI165" s="58"/>
      <c r="AJ165" s="58"/>
      <c r="AK165" s="58"/>
      <c r="AL165" s="58"/>
      <c r="AN165" s="58"/>
      <c r="AO165" s="58"/>
      <c r="AQ165" s="58"/>
      <c r="AY165" s="1" t="s">
        <v>359</v>
      </c>
      <c r="AZ165" s="58" t="b">
        <f t="shared" si="65"/>
        <v>0</v>
      </c>
    </row>
    <row r="166" spans="1:52" ht="47.25" customHeight="1">
      <c r="A166" s="52" t="s">
        <v>360</v>
      </c>
      <c r="B166" s="53" t="s">
        <v>361</v>
      </c>
      <c r="C166" s="54" t="s">
        <v>26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6">
        <v>0</v>
      </c>
      <c r="P166" s="55">
        <v>0</v>
      </c>
      <c r="Q166" s="56">
        <v>0</v>
      </c>
      <c r="R166" s="55">
        <v>0</v>
      </c>
      <c r="S166" s="56">
        <v>0</v>
      </c>
      <c r="T166" s="55">
        <v>0</v>
      </c>
      <c r="U166" s="56">
        <v>0</v>
      </c>
      <c r="V166" s="55">
        <v>0</v>
      </c>
      <c r="W166" s="56">
        <v>0</v>
      </c>
      <c r="X166" s="57" t="s">
        <v>27</v>
      </c>
      <c r="Y166" s="58"/>
      <c r="Z166" s="58"/>
      <c r="AA166" s="59"/>
      <c r="AB166" s="58"/>
      <c r="AC166" s="58"/>
      <c r="AD166" s="58"/>
      <c r="AE166" s="58"/>
      <c r="AF166" s="58"/>
      <c r="AI166" s="58"/>
      <c r="AJ166" s="58"/>
      <c r="AK166" s="58"/>
      <c r="AL166" s="58"/>
      <c r="AN166" s="58"/>
      <c r="AO166" s="58"/>
      <c r="AQ166" s="58"/>
      <c r="AY166" s="1" t="s">
        <v>276</v>
      </c>
      <c r="AZ166" s="58" t="b">
        <f t="shared" si="65"/>
        <v>0</v>
      </c>
    </row>
    <row r="167" spans="1:52" ht="47.25" customHeight="1">
      <c r="A167" s="52" t="s">
        <v>362</v>
      </c>
      <c r="B167" s="53" t="s">
        <v>363</v>
      </c>
      <c r="C167" s="54" t="s">
        <v>26</v>
      </c>
      <c r="D167" s="55">
        <v>0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5">
        <v>0</v>
      </c>
      <c r="O167" s="56">
        <v>0</v>
      </c>
      <c r="P167" s="55">
        <v>0</v>
      </c>
      <c r="Q167" s="56">
        <v>0</v>
      </c>
      <c r="R167" s="55">
        <v>0</v>
      </c>
      <c r="S167" s="56">
        <v>0</v>
      </c>
      <c r="T167" s="55">
        <v>0</v>
      </c>
      <c r="U167" s="56">
        <v>0</v>
      </c>
      <c r="V167" s="55">
        <v>0</v>
      </c>
      <c r="W167" s="56">
        <v>0</v>
      </c>
      <c r="X167" s="57" t="s">
        <v>27</v>
      </c>
      <c r="Y167" s="58"/>
      <c r="Z167" s="58"/>
      <c r="AA167" s="59"/>
      <c r="AB167" s="58"/>
      <c r="AC167" s="58"/>
      <c r="AD167" s="58"/>
      <c r="AE167" s="58"/>
      <c r="AF167" s="58"/>
      <c r="AI167" s="58"/>
      <c r="AJ167" s="58"/>
      <c r="AK167" s="58"/>
      <c r="AL167" s="58"/>
      <c r="AN167" s="58"/>
      <c r="AO167" s="58"/>
      <c r="AQ167" s="58"/>
      <c r="AY167" s="1" t="s">
        <v>278</v>
      </c>
      <c r="AZ167" s="58" t="b">
        <f t="shared" si="65"/>
        <v>0</v>
      </c>
    </row>
    <row r="168" spans="1:52" ht="47.25" customHeight="1">
      <c r="A168" s="52" t="s">
        <v>364</v>
      </c>
      <c r="B168" s="53" t="s">
        <v>365</v>
      </c>
      <c r="C168" s="54" t="s">
        <v>26</v>
      </c>
      <c r="D168" s="55">
        <v>0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6">
        <v>0</v>
      </c>
      <c r="P168" s="55">
        <v>0</v>
      </c>
      <c r="Q168" s="56">
        <v>0</v>
      </c>
      <c r="R168" s="55">
        <v>0</v>
      </c>
      <c r="S168" s="56">
        <v>0</v>
      </c>
      <c r="T168" s="55">
        <v>0</v>
      </c>
      <c r="U168" s="56">
        <v>0</v>
      </c>
      <c r="V168" s="55">
        <v>0</v>
      </c>
      <c r="W168" s="56">
        <v>0</v>
      </c>
      <c r="X168" s="57" t="s">
        <v>27</v>
      </c>
      <c r="Y168" s="58"/>
      <c r="Z168" s="58"/>
      <c r="AA168" s="59"/>
      <c r="AB168" s="58"/>
      <c r="AC168" s="58"/>
      <c r="AD168" s="58"/>
      <c r="AE168" s="58"/>
      <c r="AF168" s="58"/>
      <c r="AI168" s="58"/>
      <c r="AJ168" s="58"/>
      <c r="AK168" s="58"/>
      <c r="AL168" s="58"/>
      <c r="AN168" s="58"/>
      <c r="AO168" s="58"/>
      <c r="AQ168" s="58"/>
      <c r="AY168" s="1" t="s">
        <v>281</v>
      </c>
      <c r="AZ168" s="58" t="b">
        <f t="shared" si="65"/>
        <v>0</v>
      </c>
    </row>
    <row r="169" spans="1:52" ht="47.25" customHeight="1">
      <c r="A169" s="52" t="s">
        <v>366</v>
      </c>
      <c r="B169" s="53" t="s">
        <v>361</v>
      </c>
      <c r="C169" s="54" t="s">
        <v>26</v>
      </c>
      <c r="D169" s="55">
        <v>0</v>
      </c>
      <c r="E169" s="55">
        <v>0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5">
        <v>0</v>
      </c>
      <c r="O169" s="56">
        <v>0</v>
      </c>
      <c r="P169" s="55">
        <v>0</v>
      </c>
      <c r="Q169" s="56">
        <v>0</v>
      </c>
      <c r="R169" s="55">
        <v>0</v>
      </c>
      <c r="S169" s="56">
        <v>0</v>
      </c>
      <c r="T169" s="55">
        <v>0</v>
      </c>
      <c r="U169" s="56">
        <v>0</v>
      </c>
      <c r="V169" s="55">
        <v>0</v>
      </c>
      <c r="W169" s="56">
        <v>0</v>
      </c>
      <c r="X169" s="57" t="s">
        <v>27</v>
      </c>
      <c r="Y169" s="58"/>
      <c r="Z169" s="58"/>
      <c r="AA169" s="59"/>
      <c r="AB169" s="58"/>
      <c r="AC169" s="58"/>
      <c r="AD169" s="58"/>
      <c r="AE169" s="58"/>
      <c r="AF169" s="58"/>
      <c r="AI169" s="58"/>
      <c r="AJ169" s="58"/>
      <c r="AK169" s="58"/>
      <c r="AL169" s="58"/>
      <c r="AN169" s="58"/>
      <c r="AO169" s="58"/>
      <c r="AQ169" s="58"/>
      <c r="AY169" s="1" t="s">
        <v>334</v>
      </c>
      <c r="AZ169" s="58" t="b">
        <f t="shared" si="65"/>
        <v>0</v>
      </c>
    </row>
    <row r="170" spans="1:52" ht="47.25" customHeight="1">
      <c r="A170" s="52" t="s">
        <v>367</v>
      </c>
      <c r="B170" s="53" t="s">
        <v>363</v>
      </c>
      <c r="C170" s="54" t="s">
        <v>26</v>
      </c>
      <c r="D170" s="55">
        <v>0</v>
      </c>
      <c r="E170" s="55">
        <v>0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0</v>
      </c>
      <c r="O170" s="56">
        <v>0</v>
      </c>
      <c r="P170" s="55">
        <v>0</v>
      </c>
      <c r="Q170" s="56">
        <v>0</v>
      </c>
      <c r="R170" s="55">
        <v>0</v>
      </c>
      <c r="S170" s="56">
        <v>0</v>
      </c>
      <c r="T170" s="55">
        <v>0</v>
      </c>
      <c r="U170" s="56">
        <v>0</v>
      </c>
      <c r="V170" s="55">
        <v>0</v>
      </c>
      <c r="W170" s="56">
        <v>0</v>
      </c>
      <c r="X170" s="57" t="s">
        <v>27</v>
      </c>
      <c r="Y170" s="58"/>
      <c r="Z170" s="58"/>
      <c r="AA170" s="59"/>
      <c r="AB170" s="58"/>
      <c r="AC170" s="58"/>
      <c r="AD170" s="58"/>
      <c r="AE170" s="58"/>
      <c r="AF170" s="58"/>
      <c r="AI170" s="58"/>
      <c r="AJ170" s="58"/>
      <c r="AK170" s="58"/>
      <c r="AL170" s="58"/>
      <c r="AN170" s="58"/>
      <c r="AO170" s="58"/>
      <c r="AQ170" s="58"/>
      <c r="AY170" s="1" t="s">
        <v>368</v>
      </c>
      <c r="AZ170" s="58" t="b">
        <f t="shared" si="65"/>
        <v>0</v>
      </c>
    </row>
    <row r="171" spans="1:52" ht="47.25" customHeight="1">
      <c r="A171" s="52" t="s">
        <v>369</v>
      </c>
      <c r="B171" s="53" t="s">
        <v>370</v>
      </c>
      <c r="C171" s="54" t="s">
        <v>26</v>
      </c>
      <c r="D171" s="55">
        <f t="shared" ref="D171:V171" si="68">D172+D173+D174+D176</f>
        <v>719.63772639199988</v>
      </c>
      <c r="E171" s="55">
        <f t="shared" si="68"/>
        <v>0</v>
      </c>
      <c r="F171" s="55">
        <f t="shared" si="68"/>
        <v>0</v>
      </c>
      <c r="G171" s="55">
        <f t="shared" si="68"/>
        <v>510.15445161499997</v>
      </c>
      <c r="H171" s="55">
        <f t="shared" si="68"/>
        <v>209.48327477699999</v>
      </c>
      <c r="I171" s="55">
        <f t="shared" si="68"/>
        <v>23.140305570000002</v>
      </c>
      <c r="J171" s="55">
        <f t="shared" si="68"/>
        <v>0</v>
      </c>
      <c r="K171" s="55">
        <f t="shared" si="68"/>
        <v>0</v>
      </c>
      <c r="L171" s="55">
        <f t="shared" si="68"/>
        <v>7.1418063799999993</v>
      </c>
      <c r="M171" s="55">
        <f t="shared" si="68"/>
        <v>15.99849919</v>
      </c>
      <c r="N171" s="55">
        <f t="shared" si="68"/>
        <v>-696.50252712199995</v>
      </c>
      <c r="O171" s="56">
        <f t="shared" si="62"/>
        <v>-0.96785160307535378</v>
      </c>
      <c r="P171" s="55">
        <f t="shared" si="68"/>
        <v>0</v>
      </c>
      <c r="Q171" s="56">
        <v>0</v>
      </c>
      <c r="R171" s="55">
        <f t="shared" si="68"/>
        <v>0</v>
      </c>
      <c r="S171" s="56">
        <v>0</v>
      </c>
      <c r="T171" s="55">
        <f t="shared" si="68"/>
        <v>-503.01775153499995</v>
      </c>
      <c r="U171" s="56">
        <f t="shared" si="63"/>
        <v>-0.98601070703704086</v>
      </c>
      <c r="V171" s="55">
        <f t="shared" si="68"/>
        <v>-193.484775587</v>
      </c>
      <c r="W171" s="56">
        <f t="shared" si="64"/>
        <v>-0.92362875171284786</v>
      </c>
      <c r="X171" s="57" t="s">
        <v>27</v>
      </c>
      <c r="Y171" s="58"/>
      <c r="Z171" s="58"/>
      <c r="AA171" s="59"/>
      <c r="AB171" s="58"/>
      <c r="AC171" s="58"/>
      <c r="AD171" s="58"/>
      <c r="AE171" s="58"/>
      <c r="AF171" s="58"/>
      <c r="AI171" s="58"/>
      <c r="AJ171" s="58"/>
      <c r="AK171" s="58"/>
      <c r="AL171" s="58"/>
      <c r="AN171" s="58"/>
      <c r="AO171" s="58"/>
      <c r="AQ171" s="58"/>
      <c r="AY171" s="1" t="s">
        <v>343</v>
      </c>
      <c r="AZ171" s="58" t="b">
        <f t="shared" si="65"/>
        <v>0</v>
      </c>
    </row>
    <row r="172" spans="1:52" ht="47.25" customHeight="1">
      <c r="A172" s="52" t="s">
        <v>371</v>
      </c>
      <c r="B172" s="53" t="s">
        <v>372</v>
      </c>
      <c r="C172" s="54" t="s">
        <v>26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0</v>
      </c>
      <c r="O172" s="56">
        <v>0</v>
      </c>
      <c r="P172" s="55">
        <v>0</v>
      </c>
      <c r="Q172" s="56">
        <v>0</v>
      </c>
      <c r="R172" s="55">
        <v>0</v>
      </c>
      <c r="S172" s="56">
        <v>0</v>
      </c>
      <c r="T172" s="55">
        <v>0</v>
      </c>
      <c r="U172" s="56">
        <v>0</v>
      </c>
      <c r="V172" s="55">
        <v>0</v>
      </c>
      <c r="W172" s="56">
        <v>0</v>
      </c>
      <c r="X172" s="57" t="s">
        <v>27</v>
      </c>
      <c r="Y172" s="58"/>
      <c r="Z172" s="58"/>
      <c r="AA172" s="59"/>
      <c r="AB172" s="58"/>
      <c r="AC172" s="58"/>
      <c r="AD172" s="58"/>
      <c r="AE172" s="58"/>
      <c r="AF172" s="58"/>
      <c r="AI172" s="58"/>
      <c r="AJ172" s="58"/>
      <c r="AK172" s="58"/>
      <c r="AL172" s="58"/>
      <c r="AN172" s="58"/>
      <c r="AO172" s="58"/>
      <c r="AQ172" s="58"/>
      <c r="AY172" s="1" t="s">
        <v>373</v>
      </c>
      <c r="AZ172" s="58" t="b">
        <f t="shared" si="65"/>
        <v>0</v>
      </c>
    </row>
    <row r="173" spans="1:52" ht="47.25" customHeight="1">
      <c r="A173" s="52" t="s">
        <v>374</v>
      </c>
      <c r="B173" s="53" t="s">
        <v>375</v>
      </c>
      <c r="C173" s="54" t="s">
        <v>26</v>
      </c>
      <c r="D173" s="55">
        <v>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6">
        <v>0</v>
      </c>
      <c r="P173" s="55">
        <v>0</v>
      </c>
      <c r="Q173" s="56">
        <v>0</v>
      </c>
      <c r="R173" s="55">
        <v>0</v>
      </c>
      <c r="S173" s="56">
        <v>0</v>
      </c>
      <c r="T173" s="55">
        <v>0</v>
      </c>
      <c r="U173" s="56">
        <v>0</v>
      </c>
      <c r="V173" s="55">
        <v>0</v>
      </c>
      <c r="W173" s="56">
        <v>0</v>
      </c>
      <c r="X173" s="57" t="s">
        <v>27</v>
      </c>
      <c r="Y173" s="58"/>
      <c r="Z173" s="58"/>
      <c r="AA173" s="59"/>
      <c r="AB173" s="58"/>
      <c r="AC173" s="58"/>
      <c r="AD173" s="58"/>
      <c r="AE173" s="58"/>
      <c r="AF173" s="58"/>
      <c r="AI173" s="58"/>
      <c r="AJ173" s="58"/>
      <c r="AK173" s="58"/>
      <c r="AL173" s="58"/>
      <c r="AN173" s="58"/>
      <c r="AO173" s="58"/>
      <c r="AQ173" s="58"/>
      <c r="AY173" s="1" t="s">
        <v>346</v>
      </c>
      <c r="AZ173" s="58" t="b">
        <f t="shared" si="65"/>
        <v>0</v>
      </c>
    </row>
    <row r="174" spans="1:52" ht="47.25" customHeight="1">
      <c r="A174" s="52" t="s">
        <v>376</v>
      </c>
      <c r="B174" s="53" t="s">
        <v>377</v>
      </c>
      <c r="C174" s="54" t="s">
        <v>26</v>
      </c>
      <c r="D174" s="55">
        <f t="shared" ref="D174:V174" si="69">SUM(D175:D175)</f>
        <v>384.15345379999997</v>
      </c>
      <c r="E174" s="55">
        <f t="shared" si="69"/>
        <v>0</v>
      </c>
      <c r="F174" s="55">
        <f t="shared" si="69"/>
        <v>0</v>
      </c>
      <c r="G174" s="55">
        <f t="shared" si="69"/>
        <v>322.31141601333331</v>
      </c>
      <c r="H174" s="55">
        <f t="shared" si="69"/>
        <v>61.842037786666651</v>
      </c>
      <c r="I174" s="55">
        <f t="shared" si="69"/>
        <v>2.4246373899999996</v>
      </c>
      <c r="J174" s="55">
        <f t="shared" si="69"/>
        <v>0</v>
      </c>
      <c r="K174" s="55">
        <f t="shared" si="69"/>
        <v>0</v>
      </c>
      <c r="L174" s="55">
        <f t="shared" si="69"/>
        <v>2.3692607199999998</v>
      </c>
      <c r="M174" s="55">
        <f t="shared" si="69"/>
        <v>5.5376670000000003E-2</v>
      </c>
      <c r="N174" s="55">
        <f t="shared" si="69"/>
        <v>-381.72881640999998</v>
      </c>
      <c r="O174" s="56">
        <f t="shared" si="62"/>
        <v>-0.99368836238223091</v>
      </c>
      <c r="P174" s="55">
        <f t="shared" si="69"/>
        <v>0</v>
      </c>
      <c r="Q174" s="56">
        <v>0</v>
      </c>
      <c r="R174" s="55">
        <f t="shared" si="69"/>
        <v>0</v>
      </c>
      <c r="S174" s="56">
        <v>0</v>
      </c>
      <c r="T174" s="55">
        <f t="shared" si="69"/>
        <v>-319.94215529333331</v>
      </c>
      <c r="U174" s="56">
        <f t="shared" si="63"/>
        <v>-0.99264915667801856</v>
      </c>
      <c r="V174" s="55">
        <f t="shared" si="69"/>
        <v>-61.78666111666665</v>
      </c>
      <c r="W174" s="56">
        <f t="shared" si="64"/>
        <v>-0.99910454648679214</v>
      </c>
      <c r="X174" s="57" t="s">
        <v>27</v>
      </c>
      <c r="Y174" s="58"/>
      <c r="Z174" s="58"/>
      <c r="AA174" s="59"/>
      <c r="AB174" s="58"/>
      <c r="AC174" s="58"/>
      <c r="AD174" s="58"/>
      <c r="AE174" s="58"/>
      <c r="AF174" s="58"/>
      <c r="AI174" s="58"/>
      <c r="AJ174" s="58"/>
      <c r="AK174" s="58"/>
      <c r="AL174" s="58"/>
      <c r="AN174" s="58"/>
      <c r="AO174" s="58"/>
      <c r="AQ174" s="58"/>
      <c r="AY174" s="1" t="s">
        <v>304</v>
      </c>
      <c r="AZ174" s="58" t="b">
        <f t="shared" si="65"/>
        <v>0</v>
      </c>
    </row>
    <row r="175" spans="1:52" ht="47.25" customHeight="1">
      <c r="A175" s="61" t="s">
        <v>376</v>
      </c>
      <c r="B175" s="62" t="s">
        <v>378</v>
      </c>
      <c r="C175" s="63" t="s">
        <v>379</v>
      </c>
      <c r="D175" s="64">
        <f>SUBTOTAL(9,E175:H175)</f>
        <v>384.15345379999997</v>
      </c>
      <c r="E175" s="64">
        <v>0</v>
      </c>
      <c r="F175" s="64">
        <v>0</v>
      </c>
      <c r="G175" s="64">
        <v>322.31141601333331</v>
      </c>
      <c r="H175" s="64">
        <v>61.842037786666651</v>
      </c>
      <c r="I175" s="64">
        <f>SUBTOTAL(9,J175:M175)</f>
        <v>2.4246373899999996</v>
      </c>
      <c r="J175" s="64">
        <v>0</v>
      </c>
      <c r="K175" s="64">
        <v>0</v>
      </c>
      <c r="L175" s="64">
        <v>2.3692607199999998</v>
      </c>
      <c r="M175" s="64">
        <v>5.5376670000000003E-2</v>
      </c>
      <c r="N175" s="64">
        <f>I175-D175</f>
        <v>-381.72881640999998</v>
      </c>
      <c r="O175" s="65">
        <f t="shared" si="62"/>
        <v>-0.99368836238223091</v>
      </c>
      <c r="P175" s="64">
        <v>0</v>
      </c>
      <c r="Q175" s="65">
        <v>0</v>
      </c>
      <c r="R175" s="64">
        <f>K175-F175</f>
        <v>0</v>
      </c>
      <c r="S175" s="65">
        <v>0</v>
      </c>
      <c r="T175" s="64">
        <f>L175-G175</f>
        <v>-319.94215529333331</v>
      </c>
      <c r="U175" s="65">
        <f t="shared" si="63"/>
        <v>-0.99264915667801856</v>
      </c>
      <c r="V175" s="64">
        <f>M175-H175</f>
        <v>-61.78666111666665</v>
      </c>
      <c r="W175" s="65">
        <f t="shared" si="64"/>
        <v>-0.99910454648679214</v>
      </c>
      <c r="X175" s="67" t="s">
        <v>27</v>
      </c>
      <c r="Y175" s="58"/>
      <c r="Z175" s="58"/>
      <c r="AA175" s="59"/>
      <c r="AB175" s="58"/>
      <c r="AC175" s="58"/>
      <c r="AD175" s="58"/>
      <c r="AE175" s="58"/>
      <c r="AF175" s="58"/>
      <c r="AI175" s="58"/>
      <c r="AJ175" s="58"/>
      <c r="AK175" s="58"/>
      <c r="AL175" s="58"/>
      <c r="AN175" s="58"/>
      <c r="AO175" s="58"/>
      <c r="AQ175" s="58"/>
      <c r="AY175" s="1" t="s">
        <v>308</v>
      </c>
      <c r="AZ175" s="58" t="b">
        <f t="shared" si="65"/>
        <v>0</v>
      </c>
    </row>
    <row r="176" spans="1:52" ht="47.25" customHeight="1">
      <c r="A176" s="52" t="s">
        <v>380</v>
      </c>
      <c r="B176" s="53" t="s">
        <v>381</v>
      </c>
      <c r="C176" s="54" t="s">
        <v>26</v>
      </c>
      <c r="D176" s="55">
        <f t="shared" ref="D176:V176" si="70">SUM(D177:D183)</f>
        <v>335.48427259199997</v>
      </c>
      <c r="E176" s="55">
        <f t="shared" si="70"/>
        <v>0</v>
      </c>
      <c r="F176" s="55">
        <f t="shared" si="70"/>
        <v>0</v>
      </c>
      <c r="G176" s="55">
        <f t="shared" si="70"/>
        <v>187.84303560166663</v>
      </c>
      <c r="H176" s="55">
        <f t="shared" si="70"/>
        <v>147.64123699033334</v>
      </c>
      <c r="I176" s="55">
        <f t="shared" si="70"/>
        <v>20.715668180000002</v>
      </c>
      <c r="J176" s="55">
        <f t="shared" si="70"/>
        <v>0</v>
      </c>
      <c r="K176" s="55">
        <f t="shared" si="70"/>
        <v>0</v>
      </c>
      <c r="L176" s="55">
        <f t="shared" si="70"/>
        <v>4.7725456599999996</v>
      </c>
      <c r="M176" s="55">
        <f t="shared" si="70"/>
        <v>15.943122520000001</v>
      </c>
      <c r="N176" s="55">
        <f t="shared" si="70"/>
        <v>-314.77371071199997</v>
      </c>
      <c r="O176" s="56">
        <f t="shared" si="62"/>
        <v>-0.93826666830016436</v>
      </c>
      <c r="P176" s="55">
        <f t="shared" si="70"/>
        <v>0</v>
      </c>
      <c r="Q176" s="56">
        <v>0</v>
      </c>
      <c r="R176" s="55">
        <f t="shared" si="70"/>
        <v>0</v>
      </c>
      <c r="S176" s="56">
        <v>0</v>
      </c>
      <c r="T176" s="55">
        <f t="shared" si="70"/>
        <v>-183.07559624166663</v>
      </c>
      <c r="U176" s="56">
        <f t="shared" si="63"/>
        <v>-0.97462008988126836</v>
      </c>
      <c r="V176" s="55">
        <f t="shared" si="70"/>
        <v>-131.69811447033337</v>
      </c>
      <c r="W176" s="56">
        <f t="shared" si="64"/>
        <v>-0.8920144341445484</v>
      </c>
      <c r="X176" s="57" t="s">
        <v>27</v>
      </c>
      <c r="Y176" s="58"/>
      <c r="Z176" s="58"/>
      <c r="AA176" s="59"/>
      <c r="AB176" s="58"/>
      <c r="AC176" s="58"/>
      <c r="AD176" s="58"/>
      <c r="AE176" s="58"/>
      <c r="AF176" s="58"/>
      <c r="AI176" s="58"/>
      <c r="AJ176" s="58"/>
      <c r="AK176" s="58"/>
      <c r="AL176" s="58"/>
      <c r="AN176" s="58"/>
      <c r="AO176" s="58"/>
      <c r="AQ176" s="58"/>
      <c r="AZ176" s="58"/>
    </row>
    <row r="177" spans="1:52" ht="47.25" customHeight="1">
      <c r="A177" s="61" t="s">
        <v>380</v>
      </c>
      <c r="B177" s="62" t="s">
        <v>382</v>
      </c>
      <c r="C177" s="63" t="s">
        <v>383</v>
      </c>
      <c r="D177" s="64">
        <f t="shared" ref="D177:D183" si="71">SUBTOTAL(9,E177:H177)</f>
        <v>9.7612065999999997E-2</v>
      </c>
      <c r="E177" s="64">
        <v>0</v>
      </c>
      <c r="F177" s="64">
        <v>0</v>
      </c>
      <c r="G177" s="64">
        <v>9.7612066666666664E-2</v>
      </c>
      <c r="H177" s="64">
        <v>-6.6666666631576277E-10</v>
      </c>
      <c r="I177" s="64">
        <f t="shared" ref="I177:I183" si="72">SUBTOTAL(9,J177:M177)</f>
        <v>0</v>
      </c>
      <c r="J177" s="64">
        <v>0</v>
      </c>
      <c r="K177" s="64">
        <v>0</v>
      </c>
      <c r="L177" s="64">
        <v>0</v>
      </c>
      <c r="M177" s="64">
        <v>0</v>
      </c>
      <c r="N177" s="64">
        <f>I177-D177</f>
        <v>-9.7612065999999997E-2</v>
      </c>
      <c r="O177" s="65">
        <f t="shared" si="62"/>
        <v>-1</v>
      </c>
      <c r="P177" s="64">
        <v>0</v>
      </c>
      <c r="Q177" s="65">
        <v>0</v>
      </c>
      <c r="R177" s="64">
        <f>K177-F177</f>
        <v>0</v>
      </c>
      <c r="S177" s="65">
        <v>0</v>
      </c>
      <c r="T177" s="64">
        <f>L177-G177</f>
        <v>-9.7612066666666664E-2</v>
      </c>
      <c r="U177" s="65">
        <f t="shared" si="63"/>
        <v>-1</v>
      </c>
      <c r="V177" s="64">
        <f>M177-H177</f>
        <v>6.6666666631576277E-10</v>
      </c>
      <c r="W177" s="65">
        <f t="shared" si="64"/>
        <v>-1</v>
      </c>
      <c r="X177" s="67" t="s">
        <v>27</v>
      </c>
      <c r="Y177" s="58"/>
      <c r="Z177" s="58"/>
      <c r="AA177" s="59"/>
      <c r="AB177" s="58"/>
      <c r="AC177" s="58"/>
      <c r="AD177" s="58"/>
      <c r="AE177" s="58"/>
      <c r="AF177" s="58"/>
      <c r="AI177" s="58"/>
      <c r="AJ177" s="58"/>
      <c r="AK177" s="58"/>
      <c r="AL177" s="58"/>
      <c r="AN177" s="58"/>
      <c r="AO177" s="58"/>
      <c r="AQ177" s="58"/>
      <c r="AZ177" s="58"/>
    </row>
    <row r="178" spans="1:52" ht="47.25" customHeight="1">
      <c r="A178" s="61" t="s">
        <v>380</v>
      </c>
      <c r="B178" s="62" t="s">
        <v>384</v>
      </c>
      <c r="C178" s="63" t="s">
        <v>385</v>
      </c>
      <c r="D178" s="64">
        <f t="shared" si="71"/>
        <v>84.352951293999993</v>
      </c>
      <c r="E178" s="64">
        <v>0</v>
      </c>
      <c r="F178" s="64">
        <v>0</v>
      </c>
      <c r="G178" s="64">
        <v>70.294126078333292</v>
      </c>
      <c r="H178" s="64">
        <v>14.058825215666701</v>
      </c>
      <c r="I178" s="64">
        <f t="shared" si="72"/>
        <v>3.9328269000000002</v>
      </c>
      <c r="J178" s="64">
        <v>0</v>
      </c>
      <c r="K178" s="64">
        <v>0</v>
      </c>
      <c r="L178" s="64">
        <v>3.74746669</v>
      </c>
      <c r="M178" s="64">
        <v>0.18536021000000025</v>
      </c>
      <c r="N178" s="64">
        <f>I178-D178</f>
        <v>-80.420124393999998</v>
      </c>
      <c r="O178" s="65">
        <f t="shared" si="62"/>
        <v>-0.95337653467164774</v>
      </c>
      <c r="P178" s="64">
        <v>0</v>
      </c>
      <c r="Q178" s="65">
        <v>0</v>
      </c>
      <c r="R178" s="64">
        <f>K178-F178</f>
        <v>0</v>
      </c>
      <c r="S178" s="65">
        <v>0</v>
      </c>
      <c r="T178" s="64">
        <f>L178-G178</f>
        <v>-66.546659388333296</v>
      </c>
      <c r="U178" s="65">
        <f t="shared" si="63"/>
        <v>-0.94668876477923702</v>
      </c>
      <c r="V178" s="64">
        <f>M178-H178</f>
        <v>-13.8734650056667</v>
      </c>
      <c r="W178" s="65">
        <f t="shared" si="64"/>
        <v>-0.98681538413370118</v>
      </c>
      <c r="X178" s="67" t="s">
        <v>27</v>
      </c>
      <c r="Y178" s="58"/>
      <c r="Z178" s="58"/>
      <c r="AA178" s="59"/>
      <c r="AB178" s="58"/>
      <c r="AC178" s="58"/>
      <c r="AD178" s="58"/>
      <c r="AE178" s="58"/>
      <c r="AF178" s="58"/>
      <c r="AI178" s="58"/>
      <c r="AJ178" s="58"/>
      <c r="AK178" s="58"/>
      <c r="AL178" s="58"/>
      <c r="AN178" s="58"/>
      <c r="AO178" s="58"/>
      <c r="AQ178" s="58"/>
      <c r="AY178" s="1" t="s">
        <v>337</v>
      </c>
      <c r="AZ178" s="58" t="b">
        <f>C178=AY178</f>
        <v>0</v>
      </c>
    </row>
    <row r="179" spans="1:52" ht="47.25" customHeight="1">
      <c r="A179" s="61" t="s">
        <v>380</v>
      </c>
      <c r="B179" s="62" t="s">
        <v>386</v>
      </c>
      <c r="C179" s="63" t="s">
        <v>387</v>
      </c>
      <c r="D179" s="64">
        <f t="shared" si="71"/>
        <v>59.822174816</v>
      </c>
      <c r="E179" s="64">
        <v>0</v>
      </c>
      <c r="F179" s="64">
        <v>0</v>
      </c>
      <c r="G179" s="64">
        <v>1.1090250799999999</v>
      </c>
      <c r="H179" s="64">
        <v>58.713149735999998</v>
      </c>
      <c r="I179" s="64">
        <f t="shared" si="72"/>
        <v>0.27725626999999997</v>
      </c>
      <c r="J179" s="64">
        <v>0</v>
      </c>
      <c r="K179" s="64">
        <v>0</v>
      </c>
      <c r="L179" s="64">
        <v>0.27725626999999997</v>
      </c>
      <c r="M179" s="64">
        <v>0</v>
      </c>
      <c r="N179" s="64">
        <f>I179-D179</f>
        <v>-59.544918545999998</v>
      </c>
      <c r="O179" s="65">
        <f t="shared" si="62"/>
        <v>-0.99536532613779449</v>
      </c>
      <c r="P179" s="64">
        <v>0</v>
      </c>
      <c r="Q179" s="65">
        <v>0</v>
      </c>
      <c r="R179" s="64">
        <f>K179-F179</f>
        <v>0</v>
      </c>
      <c r="S179" s="65">
        <v>0</v>
      </c>
      <c r="T179" s="64">
        <f>L179-G179</f>
        <v>-0.83176880999999991</v>
      </c>
      <c r="U179" s="65">
        <f t="shared" si="63"/>
        <v>-0.75</v>
      </c>
      <c r="V179" s="64">
        <f>M179-H179</f>
        <v>-58.713149735999998</v>
      </c>
      <c r="W179" s="65">
        <f t="shared" si="64"/>
        <v>-1</v>
      </c>
      <c r="X179" s="67" t="s">
        <v>27</v>
      </c>
      <c r="Y179" s="58"/>
      <c r="Z179" s="58"/>
      <c r="AA179" s="59"/>
      <c r="AB179" s="58"/>
      <c r="AC179" s="58"/>
      <c r="AD179" s="58"/>
      <c r="AE179" s="58"/>
      <c r="AF179" s="58"/>
      <c r="AI179" s="58"/>
      <c r="AJ179" s="58"/>
      <c r="AK179" s="58"/>
      <c r="AL179" s="58"/>
      <c r="AN179" s="58"/>
      <c r="AO179" s="58"/>
      <c r="AQ179" s="58"/>
      <c r="AY179" s="1" t="s">
        <v>310</v>
      </c>
      <c r="AZ179" s="58" t="b">
        <f>C179=AY179</f>
        <v>0</v>
      </c>
    </row>
    <row r="180" spans="1:52" ht="47.25" customHeight="1">
      <c r="A180" s="61" t="s">
        <v>380</v>
      </c>
      <c r="B180" s="62" t="s">
        <v>388</v>
      </c>
      <c r="C180" s="63" t="s">
        <v>389</v>
      </c>
      <c r="D180" s="64">
        <f t="shared" si="71"/>
        <v>57.561592087999998</v>
      </c>
      <c r="E180" s="64">
        <v>0</v>
      </c>
      <c r="F180" s="64">
        <v>0</v>
      </c>
      <c r="G180" s="64">
        <v>4.835</v>
      </c>
      <c r="H180" s="64">
        <v>52.726592087999997</v>
      </c>
      <c r="I180" s="64">
        <f t="shared" si="72"/>
        <v>16.047459289999999</v>
      </c>
      <c r="J180" s="64">
        <v>0</v>
      </c>
      <c r="K180" s="64">
        <v>0</v>
      </c>
      <c r="L180" s="64">
        <v>0.34332197999999997</v>
      </c>
      <c r="M180" s="64">
        <v>15.70413731</v>
      </c>
      <c r="N180" s="64">
        <f>I180-D180</f>
        <v>-41.514132797999999</v>
      </c>
      <c r="O180" s="65">
        <f t="shared" si="62"/>
        <v>-0.72121237950703854</v>
      </c>
      <c r="P180" s="64">
        <v>0</v>
      </c>
      <c r="Q180" s="65">
        <v>0</v>
      </c>
      <c r="R180" s="64">
        <f>K180-F180</f>
        <v>0</v>
      </c>
      <c r="S180" s="65">
        <v>0</v>
      </c>
      <c r="T180" s="64">
        <f>L180-G180</f>
        <v>-4.4916780200000002</v>
      </c>
      <c r="U180" s="65">
        <f t="shared" si="63"/>
        <v>-0.92899235160289562</v>
      </c>
      <c r="V180" s="64">
        <f>M180-H180</f>
        <v>-37.022454777999997</v>
      </c>
      <c r="W180" s="65">
        <f t="shared" si="64"/>
        <v>-0.70215906835416175</v>
      </c>
      <c r="X180" s="67" t="s">
        <v>27</v>
      </c>
      <c r="Y180" s="58"/>
      <c r="Z180" s="58"/>
      <c r="AA180" s="59"/>
      <c r="AB180" s="58"/>
      <c r="AC180" s="58"/>
      <c r="AD180" s="58"/>
      <c r="AE180" s="58"/>
      <c r="AF180" s="58"/>
      <c r="AI180" s="58"/>
      <c r="AJ180" s="58"/>
      <c r="AK180" s="58"/>
      <c r="AL180" s="58"/>
      <c r="AN180" s="58"/>
      <c r="AO180" s="58"/>
      <c r="AQ180" s="58"/>
      <c r="AY180" s="1" t="s">
        <v>390</v>
      </c>
      <c r="AZ180" s="58" t="b">
        <f>C180=AY180</f>
        <v>0</v>
      </c>
    </row>
    <row r="181" spans="1:52" ht="47.25" customHeight="1">
      <c r="A181" s="61" t="s">
        <v>380</v>
      </c>
      <c r="B181" s="62" t="s">
        <v>391</v>
      </c>
      <c r="C181" s="63" t="s">
        <v>392</v>
      </c>
      <c r="D181" s="64">
        <f t="shared" si="71"/>
        <v>106.37878296799998</v>
      </c>
      <c r="E181" s="64">
        <v>0</v>
      </c>
      <c r="F181" s="64">
        <v>0</v>
      </c>
      <c r="G181" s="64">
        <v>88.781306243333319</v>
      </c>
      <c r="H181" s="64">
        <v>17.597476724666663</v>
      </c>
      <c r="I181" s="64">
        <f t="shared" si="72"/>
        <v>0.45301942000000006</v>
      </c>
      <c r="J181" s="64">
        <v>0</v>
      </c>
      <c r="K181" s="64">
        <v>0</v>
      </c>
      <c r="L181" s="64">
        <v>0.39939442000000003</v>
      </c>
      <c r="M181" s="64">
        <v>5.3625000000000006E-2</v>
      </c>
      <c r="N181" s="64">
        <f>I181-D181</f>
        <v>-105.92576354799998</v>
      </c>
      <c r="O181" s="65">
        <f t="shared" si="62"/>
        <v>-0.99574144949433874</v>
      </c>
      <c r="P181" s="64">
        <v>0</v>
      </c>
      <c r="Q181" s="65">
        <v>0</v>
      </c>
      <c r="R181" s="64">
        <f>K181-F181</f>
        <v>0</v>
      </c>
      <c r="S181" s="65">
        <v>0</v>
      </c>
      <c r="T181" s="64">
        <f>L181-G181</f>
        <v>-88.381911823333326</v>
      </c>
      <c r="U181" s="65">
        <f t="shared" si="63"/>
        <v>-0.99550136805933753</v>
      </c>
      <c r="V181" s="64">
        <f>M181-H181</f>
        <v>-17.543851724666663</v>
      </c>
      <c r="W181" s="65">
        <f t="shared" si="64"/>
        <v>-0.99695268811324333</v>
      </c>
      <c r="X181" s="67" t="s">
        <v>27</v>
      </c>
      <c r="Y181" s="58"/>
      <c r="Z181" s="58"/>
      <c r="AA181" s="59"/>
      <c r="AB181" s="58"/>
      <c r="AC181" s="58"/>
      <c r="AD181" s="58"/>
      <c r="AE181" s="58"/>
      <c r="AF181" s="58"/>
      <c r="AI181" s="58"/>
      <c r="AJ181" s="58"/>
      <c r="AK181" s="58"/>
      <c r="AL181" s="58"/>
      <c r="AN181" s="58"/>
      <c r="AO181" s="58"/>
      <c r="AQ181" s="58"/>
      <c r="AY181" s="1" t="s">
        <v>393</v>
      </c>
      <c r="AZ181" s="58" t="b">
        <f>C181=AY181</f>
        <v>0</v>
      </c>
    </row>
    <row r="182" spans="1:52" ht="47.25" customHeight="1">
      <c r="A182" s="61" t="s">
        <v>380</v>
      </c>
      <c r="B182" s="121" t="s">
        <v>394</v>
      </c>
      <c r="C182" s="122" t="s">
        <v>395</v>
      </c>
      <c r="D182" s="64" t="s">
        <v>27</v>
      </c>
      <c r="E182" s="64" t="s">
        <v>27</v>
      </c>
      <c r="F182" s="64" t="s">
        <v>27</v>
      </c>
      <c r="G182" s="64" t="s">
        <v>27</v>
      </c>
      <c r="H182" s="64" t="s">
        <v>27</v>
      </c>
      <c r="I182" s="64">
        <f t="shared" si="72"/>
        <v>5.1063000000000002E-3</v>
      </c>
      <c r="J182" s="64">
        <v>0</v>
      </c>
      <c r="K182" s="64">
        <v>0</v>
      </c>
      <c r="L182" s="64">
        <v>5.1063000000000002E-3</v>
      </c>
      <c r="M182" s="64">
        <v>0</v>
      </c>
      <c r="N182" s="64" t="s">
        <v>27</v>
      </c>
      <c r="O182" s="65" t="s">
        <v>27</v>
      </c>
      <c r="P182" s="64" t="s">
        <v>27</v>
      </c>
      <c r="Q182" s="65" t="s">
        <v>27</v>
      </c>
      <c r="R182" s="64" t="s">
        <v>27</v>
      </c>
      <c r="S182" s="65" t="s">
        <v>27</v>
      </c>
      <c r="T182" s="64" t="s">
        <v>27</v>
      </c>
      <c r="U182" s="65" t="s">
        <v>27</v>
      </c>
      <c r="V182" s="64" t="s">
        <v>27</v>
      </c>
      <c r="W182" s="65" t="s">
        <v>27</v>
      </c>
      <c r="X182" s="67" t="s">
        <v>396</v>
      </c>
      <c r="Y182" s="58"/>
      <c r="Z182" s="58"/>
      <c r="AA182" s="59"/>
      <c r="AB182" s="58"/>
      <c r="AC182" s="58"/>
      <c r="AD182" s="58"/>
      <c r="AE182" s="58"/>
      <c r="AF182" s="58"/>
      <c r="AI182" s="58"/>
      <c r="AJ182" s="58"/>
      <c r="AK182" s="58"/>
      <c r="AL182" s="58"/>
      <c r="AN182" s="58"/>
      <c r="AO182" s="58"/>
      <c r="AQ182" s="58"/>
      <c r="AZ182" s="58"/>
    </row>
    <row r="183" spans="1:52" ht="47.25" customHeight="1">
      <c r="A183" s="61" t="s">
        <v>380</v>
      </c>
      <c r="B183" s="62" t="s">
        <v>397</v>
      </c>
      <c r="C183" s="63" t="s">
        <v>398</v>
      </c>
      <c r="D183" s="64">
        <f t="shared" si="71"/>
        <v>27.271159360000002</v>
      </c>
      <c r="E183" s="64">
        <v>0</v>
      </c>
      <c r="F183" s="64">
        <v>0</v>
      </c>
      <c r="G183" s="64">
        <v>22.725966133333337</v>
      </c>
      <c r="H183" s="64">
        <v>4.5451932266666653</v>
      </c>
      <c r="I183" s="64">
        <f t="shared" si="72"/>
        <v>0</v>
      </c>
      <c r="J183" s="64">
        <v>0</v>
      </c>
      <c r="K183" s="64">
        <v>0</v>
      </c>
      <c r="L183" s="64">
        <v>0</v>
      </c>
      <c r="M183" s="64">
        <v>0</v>
      </c>
      <c r="N183" s="64">
        <f>I183-D183</f>
        <v>-27.271159360000002</v>
      </c>
      <c r="O183" s="65">
        <f>N183/D183</f>
        <v>-1</v>
      </c>
      <c r="P183" s="64">
        <v>0</v>
      </c>
      <c r="Q183" s="65">
        <v>0</v>
      </c>
      <c r="R183" s="64">
        <f>K183-F183</f>
        <v>0</v>
      </c>
      <c r="S183" s="65">
        <v>0</v>
      </c>
      <c r="T183" s="64">
        <f>L183-G183</f>
        <v>-22.725966133333337</v>
      </c>
      <c r="U183" s="65">
        <f>T183/G183</f>
        <v>-1</v>
      </c>
      <c r="V183" s="64">
        <f>M183-H183</f>
        <v>-4.5451932266666653</v>
      </c>
      <c r="W183" s="65">
        <f>V183/H183</f>
        <v>-1</v>
      </c>
      <c r="X183" s="67" t="s">
        <v>27</v>
      </c>
      <c r="Y183" s="58"/>
      <c r="Z183" s="58"/>
      <c r="AA183" s="59"/>
      <c r="AB183" s="58"/>
      <c r="AC183" s="58"/>
      <c r="AD183" s="58"/>
      <c r="AE183" s="58"/>
      <c r="AF183" s="58"/>
      <c r="AI183" s="58"/>
      <c r="AJ183" s="58"/>
      <c r="AK183" s="58"/>
      <c r="AL183" s="58"/>
      <c r="AN183" s="58"/>
      <c r="AO183" s="58"/>
      <c r="AQ183" s="58"/>
      <c r="AY183" s="1" t="s">
        <v>314</v>
      </c>
      <c r="AZ183" s="58" t="b">
        <f>C183=AY183</f>
        <v>0</v>
      </c>
    </row>
    <row r="184" spans="1:52" ht="52.5" customHeight="1">
      <c r="A184" s="52" t="s">
        <v>399</v>
      </c>
      <c r="B184" s="53" t="s">
        <v>400</v>
      </c>
      <c r="C184" s="54" t="s">
        <v>26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0</v>
      </c>
      <c r="O184" s="56">
        <v>0</v>
      </c>
      <c r="P184" s="55">
        <v>0</v>
      </c>
      <c r="Q184" s="56">
        <v>0</v>
      </c>
      <c r="R184" s="55">
        <v>0</v>
      </c>
      <c r="S184" s="56">
        <v>0</v>
      </c>
      <c r="T184" s="55">
        <v>0</v>
      </c>
      <c r="U184" s="56">
        <v>0</v>
      </c>
      <c r="V184" s="55">
        <v>0</v>
      </c>
      <c r="W184" s="56">
        <v>0</v>
      </c>
      <c r="X184" s="57" t="s">
        <v>27</v>
      </c>
      <c r="Y184" s="58"/>
      <c r="Z184" s="58"/>
      <c r="AA184" s="59"/>
      <c r="AB184" s="58"/>
      <c r="AC184" s="58"/>
      <c r="AD184" s="58"/>
      <c r="AE184" s="58"/>
      <c r="AF184" s="58"/>
      <c r="AI184" s="58"/>
      <c r="AJ184" s="58"/>
      <c r="AK184" s="58"/>
      <c r="AL184" s="58"/>
      <c r="AN184" s="58"/>
      <c r="AO184" s="58"/>
      <c r="AQ184" s="58"/>
      <c r="AY184" s="1" t="s">
        <v>401</v>
      </c>
      <c r="AZ184" s="58" t="b">
        <f>C184=AY184</f>
        <v>0</v>
      </c>
    </row>
    <row r="185" spans="1:52" ht="47.25" customHeight="1">
      <c r="A185" s="52" t="s">
        <v>402</v>
      </c>
      <c r="B185" s="53" t="s">
        <v>403</v>
      </c>
      <c r="C185" s="54" t="s">
        <v>26</v>
      </c>
      <c r="D185" s="55">
        <f t="shared" ref="D185:N185" si="73">SUM(D186:D345)</f>
        <v>947.08499582842353</v>
      </c>
      <c r="E185" s="55">
        <f t="shared" si="73"/>
        <v>0</v>
      </c>
      <c r="F185" s="55">
        <f t="shared" si="73"/>
        <v>0</v>
      </c>
      <c r="G185" s="55">
        <f t="shared" si="73"/>
        <v>609.57795627833343</v>
      </c>
      <c r="H185" s="55">
        <f t="shared" si="73"/>
        <v>337.50703955008987</v>
      </c>
      <c r="I185" s="55">
        <f t="shared" si="73"/>
        <v>113.43694915000002</v>
      </c>
      <c r="J185" s="55">
        <f t="shared" si="73"/>
        <v>0</v>
      </c>
      <c r="K185" s="55">
        <f t="shared" si="73"/>
        <v>0</v>
      </c>
      <c r="L185" s="55">
        <f t="shared" si="73"/>
        <v>67.103124430000022</v>
      </c>
      <c r="M185" s="55">
        <f t="shared" si="73"/>
        <v>46.333824719999988</v>
      </c>
      <c r="N185" s="55">
        <f t="shared" si="73"/>
        <v>-962.60711368842362</v>
      </c>
      <c r="O185" s="56">
        <f>N185/D185</f>
        <v>-1.0163893609637673</v>
      </c>
      <c r="P185" s="55">
        <f>SUM(P186:P345)</f>
        <v>0</v>
      </c>
      <c r="Q185" s="56">
        <v>0</v>
      </c>
      <c r="R185" s="55">
        <f>SUM(R186:R345)</f>
        <v>0</v>
      </c>
      <c r="S185" s="56">
        <v>0</v>
      </c>
      <c r="T185" s="55">
        <f>SUM(T186:T345)</f>
        <v>-623.2904202983334</v>
      </c>
      <c r="U185" s="56">
        <f>T185/G185</f>
        <v>-1.0224950129491541</v>
      </c>
      <c r="V185" s="55">
        <f>SUM(V186:V345)</f>
        <v>-339.31669339008982</v>
      </c>
      <c r="W185" s="56">
        <f>V185/H185</f>
        <v>-1.0053618254671437</v>
      </c>
      <c r="X185" s="57" t="s">
        <v>27</v>
      </c>
      <c r="Y185" s="58"/>
      <c r="Z185" s="58"/>
      <c r="AA185" s="59"/>
      <c r="AB185" s="58"/>
      <c r="AC185" s="58"/>
      <c r="AD185" s="58"/>
      <c r="AE185" s="58"/>
      <c r="AF185" s="58"/>
      <c r="AI185" s="58"/>
      <c r="AJ185" s="58"/>
      <c r="AK185" s="58"/>
      <c r="AL185" s="58"/>
      <c r="AN185" s="58"/>
      <c r="AO185" s="58"/>
      <c r="AQ185" s="58"/>
      <c r="AY185" s="1" t="s">
        <v>404</v>
      </c>
      <c r="AZ185" s="58" t="b">
        <f>C185=AY185</f>
        <v>0</v>
      </c>
    </row>
    <row r="186" spans="1:52" ht="47.25" customHeight="1">
      <c r="A186" s="61" t="s">
        <v>402</v>
      </c>
      <c r="B186" s="62" t="s">
        <v>405</v>
      </c>
      <c r="C186" s="63" t="s">
        <v>406</v>
      </c>
      <c r="D186" s="64">
        <f t="shared" ref="D186:D257" si="74">SUBTOTAL(9,E186:H186)</f>
        <v>60.014913719999996</v>
      </c>
      <c r="E186" s="64">
        <v>0</v>
      </c>
      <c r="F186" s="64">
        <v>0</v>
      </c>
      <c r="G186" s="64">
        <v>0</v>
      </c>
      <c r="H186" s="64">
        <v>60.014913719999996</v>
      </c>
      <c r="I186" s="64">
        <f t="shared" ref="I186:I257" si="75">SUBTOTAL(9,J186:M186)</f>
        <v>0</v>
      </c>
      <c r="J186" s="64">
        <v>0</v>
      </c>
      <c r="K186" s="64">
        <v>0</v>
      </c>
      <c r="L186" s="64">
        <v>0</v>
      </c>
      <c r="M186" s="64">
        <v>0</v>
      </c>
      <c r="N186" s="64">
        <f>I186-D186</f>
        <v>-60.014913719999996</v>
      </c>
      <c r="O186" s="65">
        <f>N186/D186</f>
        <v>-1</v>
      </c>
      <c r="P186" s="64">
        <v>0</v>
      </c>
      <c r="Q186" s="65">
        <v>0</v>
      </c>
      <c r="R186" s="64">
        <f>K186-F186</f>
        <v>0</v>
      </c>
      <c r="S186" s="65">
        <v>0</v>
      </c>
      <c r="T186" s="64">
        <f>L186-G186</f>
        <v>0</v>
      </c>
      <c r="U186" s="65">
        <v>0</v>
      </c>
      <c r="V186" s="64">
        <f>M186-H186</f>
        <v>-60.014913719999996</v>
      </c>
      <c r="W186" s="65">
        <f>V186/H186</f>
        <v>-1</v>
      </c>
      <c r="X186" s="67" t="s">
        <v>27</v>
      </c>
      <c r="Y186" s="58"/>
      <c r="Z186" s="58"/>
      <c r="AA186" s="59"/>
      <c r="AB186" s="58"/>
      <c r="AC186" s="58"/>
      <c r="AD186" s="58"/>
      <c r="AE186" s="58"/>
      <c r="AF186" s="58"/>
      <c r="AI186" s="58"/>
      <c r="AJ186" s="58"/>
      <c r="AK186" s="58"/>
      <c r="AL186" s="58"/>
      <c r="AN186" s="58"/>
      <c r="AO186" s="58"/>
      <c r="AQ186" s="58"/>
      <c r="AY186" s="1" t="s">
        <v>407</v>
      </c>
      <c r="AZ186" s="58" t="b">
        <f>C186=AY186</f>
        <v>0</v>
      </c>
    </row>
    <row r="187" spans="1:52" ht="47.25" customHeight="1">
      <c r="A187" s="61" t="s">
        <v>402</v>
      </c>
      <c r="B187" s="62" t="s">
        <v>408</v>
      </c>
      <c r="C187" s="63" t="s">
        <v>409</v>
      </c>
      <c r="D187" s="64">
        <f t="shared" si="74"/>
        <v>51.147751960000001</v>
      </c>
      <c r="E187" s="64">
        <v>0</v>
      </c>
      <c r="F187" s="64">
        <v>0</v>
      </c>
      <c r="G187" s="64">
        <v>42.623126633333335</v>
      </c>
      <c r="H187" s="64">
        <v>8.5246253266666656</v>
      </c>
      <c r="I187" s="64">
        <f t="shared" si="75"/>
        <v>0</v>
      </c>
      <c r="J187" s="64">
        <v>0</v>
      </c>
      <c r="K187" s="64">
        <v>0</v>
      </c>
      <c r="L187" s="64">
        <v>0</v>
      </c>
      <c r="M187" s="64">
        <v>0</v>
      </c>
      <c r="N187" s="64">
        <f>I187-D187</f>
        <v>-51.147751960000001</v>
      </c>
      <c r="O187" s="65">
        <f>N187/D187</f>
        <v>-1</v>
      </c>
      <c r="P187" s="64">
        <v>0</v>
      </c>
      <c r="Q187" s="65">
        <v>0</v>
      </c>
      <c r="R187" s="64">
        <f>K187-F187</f>
        <v>0</v>
      </c>
      <c r="S187" s="65">
        <v>0</v>
      </c>
      <c r="T187" s="64">
        <f>L187-G187</f>
        <v>-42.623126633333335</v>
      </c>
      <c r="U187" s="65">
        <f>T187/G187</f>
        <v>-1</v>
      </c>
      <c r="V187" s="64">
        <f>M187-H187</f>
        <v>-8.5246253266666656</v>
      </c>
      <c r="W187" s="65">
        <f>V187/H187</f>
        <v>-1</v>
      </c>
      <c r="X187" s="67" t="s">
        <v>27</v>
      </c>
      <c r="Y187" s="58"/>
      <c r="Z187" s="58"/>
      <c r="AA187" s="59"/>
      <c r="AB187" s="58"/>
      <c r="AC187" s="58"/>
      <c r="AD187" s="58"/>
      <c r="AE187" s="58"/>
      <c r="AF187" s="58"/>
      <c r="AI187" s="58"/>
      <c r="AJ187" s="58"/>
      <c r="AK187" s="58"/>
      <c r="AL187" s="58"/>
      <c r="AN187" s="58"/>
      <c r="AO187" s="58"/>
      <c r="AQ187" s="58"/>
      <c r="AY187" s="1" t="s">
        <v>410</v>
      </c>
      <c r="AZ187" s="58" t="b">
        <f>C187=AY187</f>
        <v>0</v>
      </c>
    </row>
    <row r="188" spans="1:52" ht="56.25" customHeight="1">
      <c r="A188" s="61" t="s">
        <v>402</v>
      </c>
      <c r="B188" s="121" t="s">
        <v>411</v>
      </c>
      <c r="C188" s="122" t="s">
        <v>412</v>
      </c>
      <c r="D188" s="64" t="s">
        <v>27</v>
      </c>
      <c r="E188" s="64" t="s">
        <v>27</v>
      </c>
      <c r="F188" s="64" t="s">
        <v>27</v>
      </c>
      <c r="G188" s="64" t="s">
        <v>27</v>
      </c>
      <c r="H188" s="64" t="s">
        <v>27</v>
      </c>
      <c r="I188" s="64">
        <f t="shared" si="75"/>
        <v>2.3300560499999996</v>
      </c>
      <c r="J188" s="64">
        <v>0</v>
      </c>
      <c r="K188" s="64">
        <v>0</v>
      </c>
      <c r="L188" s="64">
        <v>2.2191010000000002</v>
      </c>
      <c r="M188" s="64">
        <v>0.11095504999999939</v>
      </c>
      <c r="N188" s="64" t="s">
        <v>27</v>
      </c>
      <c r="O188" s="65" t="s">
        <v>27</v>
      </c>
      <c r="P188" s="64" t="s">
        <v>27</v>
      </c>
      <c r="Q188" s="65" t="s">
        <v>27</v>
      </c>
      <c r="R188" s="64" t="s">
        <v>27</v>
      </c>
      <c r="S188" s="65" t="s">
        <v>27</v>
      </c>
      <c r="T188" s="64" t="s">
        <v>27</v>
      </c>
      <c r="U188" s="65" t="s">
        <v>27</v>
      </c>
      <c r="V188" s="64" t="s">
        <v>27</v>
      </c>
      <c r="W188" s="65" t="s">
        <v>27</v>
      </c>
      <c r="X188" s="67" t="s">
        <v>413</v>
      </c>
      <c r="Y188" s="58"/>
      <c r="Z188" s="58"/>
      <c r="AA188" s="59"/>
      <c r="AB188" s="58"/>
      <c r="AC188" s="58"/>
      <c r="AD188" s="58"/>
      <c r="AE188" s="58"/>
      <c r="AF188" s="58"/>
      <c r="AI188" s="58"/>
      <c r="AJ188" s="58"/>
      <c r="AK188" s="58"/>
      <c r="AL188" s="58"/>
      <c r="AN188" s="58"/>
      <c r="AO188" s="58"/>
      <c r="AQ188" s="58"/>
      <c r="AZ188" s="58"/>
    </row>
    <row r="189" spans="1:52" ht="47.25" customHeight="1">
      <c r="A189" s="61" t="s">
        <v>402</v>
      </c>
      <c r="B189" s="62" t="s">
        <v>414</v>
      </c>
      <c r="C189" s="63" t="s">
        <v>415</v>
      </c>
      <c r="D189" s="64">
        <f t="shared" si="74"/>
        <v>40.941775703999994</v>
      </c>
      <c r="E189" s="64">
        <v>0</v>
      </c>
      <c r="F189" s="64">
        <v>0</v>
      </c>
      <c r="G189" s="64">
        <v>34.118146419999995</v>
      </c>
      <c r="H189" s="64">
        <v>6.823629283999999</v>
      </c>
      <c r="I189" s="64">
        <f t="shared" si="75"/>
        <v>41.217782500000006</v>
      </c>
      <c r="J189" s="64">
        <v>0</v>
      </c>
      <c r="K189" s="64">
        <v>0</v>
      </c>
      <c r="L189" s="64">
        <v>34.348152080000006</v>
      </c>
      <c r="M189" s="64">
        <v>6.86963042</v>
      </c>
      <c r="N189" s="64">
        <f t="shared" ref="N189:N241" si="76">I189-D189</f>
        <v>0.27600679600001143</v>
      </c>
      <c r="O189" s="65">
        <f t="shared" ref="O189:O241" si="77">N189/D189</f>
        <v>6.741446633763022E-3</v>
      </c>
      <c r="P189" s="64">
        <v>0</v>
      </c>
      <c r="Q189" s="65">
        <v>0</v>
      </c>
      <c r="R189" s="64">
        <f t="shared" ref="R189:R241" si="78">K189-F189</f>
        <v>0</v>
      </c>
      <c r="S189" s="65">
        <v>0</v>
      </c>
      <c r="T189" s="64">
        <f t="shared" ref="T189:T241" si="79">L189-G189</f>
        <v>0.23000566000001044</v>
      </c>
      <c r="U189" s="65">
        <f t="shared" ref="U189:U241" si="80">T189/G189</f>
        <v>6.741446536063329E-3</v>
      </c>
      <c r="V189" s="64">
        <f t="shared" ref="V189:V241" si="81">M189-H189</f>
        <v>4.6001136000000997E-2</v>
      </c>
      <c r="W189" s="65">
        <f t="shared" ref="W189:W241" si="82">V189/H189</f>
        <v>6.7414471222614859E-3</v>
      </c>
      <c r="X189" s="67" t="s">
        <v>416</v>
      </c>
      <c r="Y189" s="58"/>
      <c r="Z189" s="58"/>
      <c r="AA189" s="59"/>
      <c r="AB189" s="58"/>
      <c r="AC189" s="58"/>
      <c r="AD189" s="58"/>
      <c r="AE189" s="58"/>
      <c r="AF189" s="58"/>
      <c r="AI189" s="58"/>
      <c r="AJ189" s="58"/>
      <c r="AK189" s="58"/>
      <c r="AL189" s="58"/>
      <c r="AN189" s="58"/>
      <c r="AO189" s="58"/>
      <c r="AQ189" s="58"/>
      <c r="AY189" s="1" t="s">
        <v>417</v>
      </c>
      <c r="AZ189" s="58" t="b">
        <f t="shared" ref="AZ189:AZ194" si="83">C189=AY189</f>
        <v>0</v>
      </c>
    </row>
    <row r="190" spans="1:52" ht="47.25" customHeight="1">
      <c r="A190" s="61" t="s">
        <v>402</v>
      </c>
      <c r="B190" s="62" t="s">
        <v>418</v>
      </c>
      <c r="C190" s="63" t="s">
        <v>419</v>
      </c>
      <c r="D190" s="64">
        <f t="shared" si="74"/>
        <v>0.59511243599999997</v>
      </c>
      <c r="E190" s="64">
        <v>0</v>
      </c>
      <c r="F190" s="64">
        <v>0</v>
      </c>
      <c r="G190" s="64">
        <v>0.49592702999999999</v>
      </c>
      <c r="H190" s="64">
        <v>9.9185405999999976E-2</v>
      </c>
      <c r="I190" s="64">
        <f t="shared" si="75"/>
        <v>0</v>
      </c>
      <c r="J190" s="64">
        <v>0</v>
      </c>
      <c r="K190" s="64">
        <v>0</v>
      </c>
      <c r="L190" s="64">
        <v>0</v>
      </c>
      <c r="M190" s="64">
        <v>0</v>
      </c>
      <c r="N190" s="64">
        <f t="shared" si="76"/>
        <v>-0.59511243599999997</v>
      </c>
      <c r="O190" s="65">
        <f t="shared" si="77"/>
        <v>-1</v>
      </c>
      <c r="P190" s="64">
        <v>0</v>
      </c>
      <c r="Q190" s="65">
        <v>0</v>
      </c>
      <c r="R190" s="64">
        <f t="shared" si="78"/>
        <v>0</v>
      </c>
      <c r="S190" s="65">
        <v>0</v>
      </c>
      <c r="T190" s="64">
        <f t="shared" si="79"/>
        <v>-0.49592702999999999</v>
      </c>
      <c r="U190" s="65">
        <f t="shared" si="80"/>
        <v>-1</v>
      </c>
      <c r="V190" s="64">
        <f t="shared" si="81"/>
        <v>-9.9185405999999976E-2</v>
      </c>
      <c r="W190" s="65">
        <f t="shared" si="82"/>
        <v>-1</v>
      </c>
      <c r="X190" s="67" t="s">
        <v>27</v>
      </c>
      <c r="Y190" s="58"/>
      <c r="Z190" s="58"/>
      <c r="AA190" s="59"/>
      <c r="AB190" s="58"/>
      <c r="AC190" s="58"/>
      <c r="AD190" s="58"/>
      <c r="AE190" s="58"/>
      <c r="AF190" s="58"/>
      <c r="AI190" s="58"/>
      <c r="AJ190" s="58"/>
      <c r="AK190" s="58"/>
      <c r="AL190" s="58"/>
      <c r="AN190" s="58"/>
      <c r="AO190" s="58"/>
      <c r="AQ190" s="58"/>
      <c r="AY190" s="1" t="s">
        <v>246</v>
      </c>
      <c r="AZ190" s="58" t="b">
        <f t="shared" si="83"/>
        <v>0</v>
      </c>
    </row>
    <row r="191" spans="1:52" ht="47.25" customHeight="1">
      <c r="A191" s="61" t="s">
        <v>402</v>
      </c>
      <c r="B191" s="62" t="s">
        <v>420</v>
      </c>
      <c r="C191" s="63" t="s">
        <v>421</v>
      </c>
      <c r="D191" s="64">
        <f t="shared" si="74"/>
        <v>0.50111612399999994</v>
      </c>
      <c r="E191" s="64">
        <v>0</v>
      </c>
      <c r="F191" s="64">
        <v>0</v>
      </c>
      <c r="G191" s="64">
        <v>0.41759677000000001</v>
      </c>
      <c r="H191" s="64">
        <v>8.3519353999999935E-2</v>
      </c>
      <c r="I191" s="64">
        <f t="shared" si="75"/>
        <v>0.73254900000000001</v>
      </c>
      <c r="J191" s="64">
        <v>0</v>
      </c>
      <c r="K191" s="64">
        <v>0</v>
      </c>
      <c r="L191" s="64">
        <v>0.60045000000000004</v>
      </c>
      <c r="M191" s="64">
        <v>0.13209899999999997</v>
      </c>
      <c r="N191" s="64">
        <f t="shared" si="76"/>
        <v>0.23143287600000007</v>
      </c>
      <c r="O191" s="65">
        <f t="shared" si="77"/>
        <v>0.46183482214194349</v>
      </c>
      <c r="P191" s="64">
        <v>0</v>
      </c>
      <c r="Q191" s="65">
        <v>0</v>
      </c>
      <c r="R191" s="64">
        <f t="shared" si="78"/>
        <v>0</v>
      </c>
      <c r="S191" s="65">
        <v>0</v>
      </c>
      <c r="T191" s="64">
        <f t="shared" si="79"/>
        <v>0.18285323000000003</v>
      </c>
      <c r="U191" s="65">
        <f t="shared" si="80"/>
        <v>0.43787031686092792</v>
      </c>
      <c r="V191" s="64">
        <f t="shared" si="81"/>
        <v>4.8579646000000032E-2</v>
      </c>
      <c r="W191" s="65">
        <f t="shared" si="82"/>
        <v>0.58165734854702145</v>
      </c>
      <c r="X191" s="67" t="s">
        <v>422</v>
      </c>
      <c r="Y191" s="58"/>
      <c r="Z191" s="58"/>
      <c r="AA191" s="59"/>
      <c r="AB191" s="58"/>
      <c r="AC191" s="58"/>
      <c r="AD191" s="58"/>
      <c r="AE191" s="58"/>
      <c r="AF191" s="58"/>
      <c r="AI191" s="58"/>
      <c r="AJ191" s="58"/>
      <c r="AK191" s="58"/>
      <c r="AL191" s="58"/>
      <c r="AN191" s="58"/>
      <c r="AO191" s="58"/>
      <c r="AQ191" s="58"/>
      <c r="AY191" s="1" t="s">
        <v>219</v>
      </c>
      <c r="AZ191" s="58" t="b">
        <f t="shared" si="83"/>
        <v>0</v>
      </c>
    </row>
    <row r="192" spans="1:52" ht="47.25" customHeight="1">
      <c r="A192" s="61" t="s">
        <v>402</v>
      </c>
      <c r="B192" s="62" t="s">
        <v>423</v>
      </c>
      <c r="C192" s="63" t="s">
        <v>424</v>
      </c>
      <c r="D192" s="64">
        <f t="shared" si="74"/>
        <v>0.43852759199999997</v>
      </c>
      <c r="E192" s="64">
        <v>0</v>
      </c>
      <c r="F192" s="64">
        <v>0</v>
      </c>
      <c r="G192" s="64">
        <v>0.36543966</v>
      </c>
      <c r="H192" s="64">
        <v>7.3087931999999967E-2</v>
      </c>
      <c r="I192" s="64">
        <f t="shared" si="75"/>
        <v>0</v>
      </c>
      <c r="J192" s="64">
        <v>0</v>
      </c>
      <c r="K192" s="64">
        <v>0</v>
      </c>
      <c r="L192" s="64">
        <v>0</v>
      </c>
      <c r="M192" s="64">
        <v>0</v>
      </c>
      <c r="N192" s="64">
        <f t="shared" si="76"/>
        <v>-0.43852759199999997</v>
      </c>
      <c r="O192" s="65">
        <f t="shared" si="77"/>
        <v>-1</v>
      </c>
      <c r="P192" s="64">
        <v>0</v>
      </c>
      <c r="Q192" s="65">
        <v>0</v>
      </c>
      <c r="R192" s="64">
        <f t="shared" si="78"/>
        <v>0</v>
      </c>
      <c r="S192" s="65">
        <v>0</v>
      </c>
      <c r="T192" s="64">
        <f t="shared" si="79"/>
        <v>-0.36543966</v>
      </c>
      <c r="U192" s="65">
        <f t="shared" si="80"/>
        <v>-1</v>
      </c>
      <c r="V192" s="64">
        <f t="shared" si="81"/>
        <v>-7.3087931999999967E-2</v>
      </c>
      <c r="W192" s="65">
        <f t="shared" si="82"/>
        <v>-1</v>
      </c>
      <c r="X192" s="67" t="s">
        <v>27</v>
      </c>
      <c r="Y192" s="58"/>
      <c r="Z192" s="58"/>
      <c r="AA192" s="59"/>
      <c r="AB192" s="58"/>
      <c r="AC192" s="58"/>
      <c r="AD192" s="58"/>
      <c r="AE192" s="58"/>
      <c r="AF192" s="58"/>
      <c r="AI192" s="58"/>
      <c r="AJ192" s="58"/>
      <c r="AK192" s="58"/>
      <c r="AL192" s="58"/>
      <c r="AN192" s="58"/>
      <c r="AO192" s="58"/>
      <c r="AQ192" s="58"/>
      <c r="AY192" s="1" t="s">
        <v>425</v>
      </c>
      <c r="AZ192" s="58" t="b">
        <f t="shared" si="83"/>
        <v>0</v>
      </c>
    </row>
    <row r="193" spans="1:52" ht="47.25" customHeight="1">
      <c r="A193" s="61" t="s">
        <v>402</v>
      </c>
      <c r="B193" s="62" t="s">
        <v>426</v>
      </c>
      <c r="C193" s="63" t="s">
        <v>427</v>
      </c>
      <c r="D193" s="64">
        <f t="shared" si="74"/>
        <v>0.47441524800000001</v>
      </c>
      <c r="E193" s="64">
        <v>0</v>
      </c>
      <c r="F193" s="64">
        <v>0</v>
      </c>
      <c r="G193" s="64">
        <v>0.39534604000000001</v>
      </c>
      <c r="H193" s="64">
        <v>7.9069208000000002E-2</v>
      </c>
      <c r="I193" s="64">
        <f t="shared" si="75"/>
        <v>0</v>
      </c>
      <c r="J193" s="64">
        <v>0</v>
      </c>
      <c r="K193" s="64">
        <v>0</v>
      </c>
      <c r="L193" s="64">
        <v>0</v>
      </c>
      <c r="M193" s="64">
        <v>0</v>
      </c>
      <c r="N193" s="64">
        <f t="shared" si="76"/>
        <v>-0.47441524800000001</v>
      </c>
      <c r="O193" s="65">
        <f t="shared" si="77"/>
        <v>-1</v>
      </c>
      <c r="P193" s="64">
        <v>0</v>
      </c>
      <c r="Q193" s="65">
        <v>0</v>
      </c>
      <c r="R193" s="64">
        <f t="shared" si="78"/>
        <v>0</v>
      </c>
      <c r="S193" s="65">
        <v>0</v>
      </c>
      <c r="T193" s="64">
        <f t="shared" si="79"/>
        <v>-0.39534604000000001</v>
      </c>
      <c r="U193" s="65">
        <f t="shared" si="80"/>
        <v>-1</v>
      </c>
      <c r="V193" s="64">
        <f t="shared" si="81"/>
        <v>-7.9069208000000002E-2</v>
      </c>
      <c r="W193" s="65">
        <f t="shared" si="82"/>
        <v>-1</v>
      </c>
      <c r="X193" s="67" t="s">
        <v>27</v>
      </c>
      <c r="Y193" s="58"/>
      <c r="Z193" s="58"/>
      <c r="AA193" s="59"/>
      <c r="AB193" s="58"/>
      <c r="AC193" s="58"/>
      <c r="AD193" s="58"/>
      <c r="AE193" s="58"/>
      <c r="AF193" s="58"/>
      <c r="AI193" s="58"/>
      <c r="AJ193" s="58"/>
      <c r="AK193" s="58"/>
      <c r="AL193" s="58"/>
      <c r="AN193" s="58"/>
      <c r="AO193" s="58"/>
      <c r="AQ193" s="58"/>
      <c r="AY193" s="1" t="s">
        <v>325</v>
      </c>
      <c r="AZ193" s="58" t="b">
        <f t="shared" si="83"/>
        <v>0</v>
      </c>
    </row>
    <row r="194" spans="1:52" ht="47.25" customHeight="1">
      <c r="A194" s="61" t="s">
        <v>402</v>
      </c>
      <c r="B194" s="62" t="s">
        <v>428</v>
      </c>
      <c r="C194" s="63" t="s">
        <v>429</v>
      </c>
      <c r="D194" s="64">
        <f t="shared" si="74"/>
        <v>5.82258443</v>
      </c>
      <c r="E194" s="64">
        <v>0</v>
      </c>
      <c r="F194" s="64">
        <v>0</v>
      </c>
      <c r="G194" s="64">
        <v>4.8521536916666665</v>
      </c>
      <c r="H194" s="64">
        <v>0.97043073833333349</v>
      </c>
      <c r="I194" s="64">
        <f t="shared" si="75"/>
        <v>0</v>
      </c>
      <c r="J194" s="64">
        <v>0</v>
      </c>
      <c r="K194" s="64">
        <v>0</v>
      </c>
      <c r="L194" s="64">
        <v>0</v>
      </c>
      <c r="M194" s="64">
        <v>0</v>
      </c>
      <c r="N194" s="64">
        <f t="shared" si="76"/>
        <v>-5.82258443</v>
      </c>
      <c r="O194" s="65">
        <f t="shared" si="77"/>
        <v>-1</v>
      </c>
      <c r="P194" s="64">
        <v>0</v>
      </c>
      <c r="Q194" s="65">
        <v>0</v>
      </c>
      <c r="R194" s="64">
        <f t="shared" si="78"/>
        <v>0</v>
      </c>
      <c r="S194" s="65">
        <v>0</v>
      </c>
      <c r="T194" s="64">
        <f t="shared" si="79"/>
        <v>-4.8521536916666665</v>
      </c>
      <c r="U194" s="65">
        <f t="shared" si="80"/>
        <v>-1</v>
      </c>
      <c r="V194" s="64">
        <f t="shared" si="81"/>
        <v>-0.97043073833333349</v>
      </c>
      <c r="W194" s="65">
        <f t="shared" si="82"/>
        <v>-1</v>
      </c>
      <c r="X194" s="67" t="s">
        <v>27</v>
      </c>
      <c r="Y194" s="58"/>
      <c r="Z194" s="58"/>
      <c r="AA194" s="59"/>
      <c r="AB194" s="58"/>
      <c r="AC194" s="58"/>
      <c r="AD194" s="58"/>
      <c r="AE194" s="58"/>
      <c r="AF194" s="58"/>
      <c r="AI194" s="58"/>
      <c r="AJ194" s="58"/>
      <c r="AK194" s="58"/>
      <c r="AL194" s="58"/>
      <c r="AN194" s="58"/>
      <c r="AO194" s="58"/>
      <c r="AQ194" s="58"/>
      <c r="AY194" s="1" t="s">
        <v>317</v>
      </c>
      <c r="AZ194" s="58" t="b">
        <f t="shared" si="83"/>
        <v>0</v>
      </c>
    </row>
    <row r="195" spans="1:52" ht="47.25" customHeight="1">
      <c r="A195" s="61" t="s">
        <v>402</v>
      </c>
      <c r="B195" s="62" t="s">
        <v>430</v>
      </c>
      <c r="C195" s="63" t="s">
        <v>431</v>
      </c>
      <c r="D195" s="64">
        <f t="shared" si="74"/>
        <v>0.57603473999999999</v>
      </c>
      <c r="E195" s="64">
        <v>0</v>
      </c>
      <c r="F195" s="64">
        <v>0</v>
      </c>
      <c r="G195" s="64">
        <v>0.48002894999999995</v>
      </c>
      <c r="H195" s="64">
        <v>9.6005790000000035E-2</v>
      </c>
      <c r="I195" s="64">
        <f t="shared" si="75"/>
        <v>0.84342015999999997</v>
      </c>
      <c r="J195" s="64">
        <v>0</v>
      </c>
      <c r="K195" s="64">
        <v>0</v>
      </c>
      <c r="L195" s="64">
        <v>0.69132799999999994</v>
      </c>
      <c r="M195" s="64">
        <v>0.15209216000000003</v>
      </c>
      <c r="N195" s="64">
        <f t="shared" si="76"/>
        <v>0.26738541999999998</v>
      </c>
      <c r="O195" s="65">
        <f t="shared" si="77"/>
        <v>0.46418280258583011</v>
      </c>
      <c r="P195" s="64">
        <v>0</v>
      </c>
      <c r="Q195" s="65">
        <v>0</v>
      </c>
      <c r="R195" s="64">
        <f t="shared" si="78"/>
        <v>0</v>
      </c>
      <c r="S195" s="65">
        <v>0</v>
      </c>
      <c r="T195" s="64">
        <f t="shared" si="79"/>
        <v>0.21129904999999999</v>
      </c>
      <c r="U195" s="65">
        <f t="shared" si="80"/>
        <v>0.44017980582212801</v>
      </c>
      <c r="V195" s="64">
        <f t="shared" si="81"/>
        <v>5.6086369999999997E-2</v>
      </c>
      <c r="W195" s="65">
        <f t="shared" si="82"/>
        <v>0.58419778640434061</v>
      </c>
      <c r="X195" s="67" t="s">
        <v>422</v>
      </c>
      <c r="Y195" s="58"/>
      <c r="Z195" s="58"/>
      <c r="AA195" s="59"/>
      <c r="AB195" s="58"/>
      <c r="AC195" s="58"/>
      <c r="AD195" s="58"/>
      <c r="AE195" s="58"/>
      <c r="AF195" s="58"/>
      <c r="AI195" s="58"/>
      <c r="AJ195" s="58"/>
      <c r="AK195" s="58"/>
      <c r="AL195" s="58"/>
      <c r="AN195" s="58"/>
      <c r="AO195" s="58"/>
      <c r="AQ195" s="58"/>
      <c r="AZ195" s="58"/>
    </row>
    <row r="196" spans="1:52" ht="47.25" customHeight="1">
      <c r="A196" s="61" t="s">
        <v>402</v>
      </c>
      <c r="B196" s="62" t="s">
        <v>432</v>
      </c>
      <c r="C196" s="63" t="s">
        <v>433</v>
      </c>
      <c r="D196" s="64">
        <f t="shared" si="74"/>
        <v>0.6230231759999999</v>
      </c>
      <c r="E196" s="64">
        <v>0</v>
      </c>
      <c r="F196" s="64">
        <v>0</v>
      </c>
      <c r="G196" s="64">
        <v>0.51918597999999994</v>
      </c>
      <c r="H196" s="64">
        <v>0.10383719599999996</v>
      </c>
      <c r="I196" s="64">
        <f t="shared" si="75"/>
        <v>0</v>
      </c>
      <c r="J196" s="64">
        <v>0</v>
      </c>
      <c r="K196" s="64">
        <v>0</v>
      </c>
      <c r="L196" s="64">
        <v>0</v>
      </c>
      <c r="M196" s="64">
        <v>0</v>
      </c>
      <c r="N196" s="64">
        <f t="shared" si="76"/>
        <v>-0.6230231759999999</v>
      </c>
      <c r="O196" s="65">
        <f t="shared" si="77"/>
        <v>-1</v>
      </c>
      <c r="P196" s="64">
        <v>0</v>
      </c>
      <c r="Q196" s="65">
        <v>0</v>
      </c>
      <c r="R196" s="64">
        <f t="shared" si="78"/>
        <v>0</v>
      </c>
      <c r="S196" s="65">
        <v>0</v>
      </c>
      <c r="T196" s="64">
        <f t="shared" si="79"/>
        <v>-0.51918597999999994</v>
      </c>
      <c r="U196" s="65">
        <f t="shared" si="80"/>
        <v>-1</v>
      </c>
      <c r="V196" s="64">
        <f t="shared" si="81"/>
        <v>-0.10383719599999996</v>
      </c>
      <c r="W196" s="65">
        <f t="shared" si="82"/>
        <v>-1</v>
      </c>
      <c r="X196" s="67" t="s">
        <v>27</v>
      </c>
      <c r="Y196" s="58"/>
      <c r="Z196" s="58"/>
      <c r="AA196" s="59"/>
      <c r="AB196" s="58"/>
      <c r="AC196" s="58"/>
      <c r="AD196" s="58"/>
      <c r="AE196" s="58"/>
      <c r="AF196" s="58"/>
      <c r="AI196" s="58"/>
      <c r="AJ196" s="58"/>
      <c r="AK196" s="58"/>
      <c r="AL196" s="58"/>
      <c r="AN196" s="58"/>
      <c r="AO196" s="58"/>
      <c r="AQ196" s="58"/>
      <c r="AZ196" s="58"/>
    </row>
    <row r="197" spans="1:52" ht="47.25" customHeight="1">
      <c r="A197" s="61" t="s">
        <v>402</v>
      </c>
      <c r="B197" s="62" t="s">
        <v>434</v>
      </c>
      <c r="C197" s="63" t="s">
        <v>435</v>
      </c>
      <c r="D197" s="64">
        <f t="shared" si="74"/>
        <v>1.6336432439999999</v>
      </c>
      <c r="E197" s="64">
        <v>0</v>
      </c>
      <c r="F197" s="64">
        <v>0</v>
      </c>
      <c r="G197" s="64">
        <v>1.3613693699999998</v>
      </c>
      <c r="H197" s="64">
        <v>0.27227387400000014</v>
      </c>
      <c r="I197" s="64">
        <f t="shared" si="75"/>
        <v>0</v>
      </c>
      <c r="J197" s="64">
        <v>0</v>
      </c>
      <c r="K197" s="64">
        <v>0</v>
      </c>
      <c r="L197" s="64">
        <v>0</v>
      </c>
      <c r="M197" s="64">
        <v>0</v>
      </c>
      <c r="N197" s="64">
        <f t="shared" si="76"/>
        <v>-1.6336432439999999</v>
      </c>
      <c r="O197" s="65">
        <f t="shared" si="77"/>
        <v>-1</v>
      </c>
      <c r="P197" s="64">
        <v>0</v>
      </c>
      <c r="Q197" s="65">
        <v>0</v>
      </c>
      <c r="R197" s="64">
        <f t="shared" si="78"/>
        <v>0</v>
      </c>
      <c r="S197" s="65">
        <v>0</v>
      </c>
      <c r="T197" s="64">
        <f t="shared" si="79"/>
        <v>-1.3613693699999998</v>
      </c>
      <c r="U197" s="65">
        <f t="shared" si="80"/>
        <v>-1</v>
      </c>
      <c r="V197" s="64">
        <f t="shared" si="81"/>
        <v>-0.27227387400000014</v>
      </c>
      <c r="W197" s="65">
        <f t="shared" si="82"/>
        <v>-1</v>
      </c>
      <c r="X197" s="67" t="s">
        <v>27</v>
      </c>
      <c r="Y197" s="58"/>
      <c r="Z197" s="58"/>
      <c r="AA197" s="59"/>
      <c r="AB197" s="58"/>
      <c r="AC197" s="58"/>
      <c r="AD197" s="58"/>
      <c r="AE197" s="58"/>
      <c r="AF197" s="58"/>
      <c r="AI197" s="58"/>
      <c r="AJ197" s="58"/>
      <c r="AK197" s="58"/>
      <c r="AL197" s="58"/>
      <c r="AN197" s="58"/>
      <c r="AO197" s="58"/>
      <c r="AQ197" s="58"/>
      <c r="AZ197" s="58"/>
    </row>
    <row r="198" spans="1:52" ht="47.25" customHeight="1">
      <c r="A198" s="61" t="s">
        <v>402</v>
      </c>
      <c r="B198" s="62" t="s">
        <v>436</v>
      </c>
      <c r="C198" s="63" t="s">
        <v>437</v>
      </c>
      <c r="D198" s="64">
        <f t="shared" si="74"/>
        <v>0.29628765600000001</v>
      </c>
      <c r="E198" s="64">
        <v>0</v>
      </c>
      <c r="F198" s="64">
        <v>0</v>
      </c>
      <c r="G198" s="64">
        <v>0.24690638000000004</v>
      </c>
      <c r="H198" s="64">
        <v>4.9381275999999974E-2</v>
      </c>
      <c r="I198" s="64">
        <f t="shared" si="75"/>
        <v>0</v>
      </c>
      <c r="J198" s="64">
        <v>0</v>
      </c>
      <c r="K198" s="64">
        <v>0</v>
      </c>
      <c r="L198" s="64">
        <v>0</v>
      </c>
      <c r="M198" s="64">
        <v>0</v>
      </c>
      <c r="N198" s="64">
        <f t="shared" si="76"/>
        <v>-0.29628765600000001</v>
      </c>
      <c r="O198" s="65">
        <f t="shared" si="77"/>
        <v>-1</v>
      </c>
      <c r="P198" s="64">
        <v>0</v>
      </c>
      <c r="Q198" s="65">
        <v>0</v>
      </c>
      <c r="R198" s="64">
        <f t="shared" si="78"/>
        <v>0</v>
      </c>
      <c r="S198" s="65">
        <v>0</v>
      </c>
      <c r="T198" s="64">
        <f t="shared" si="79"/>
        <v>-0.24690638000000004</v>
      </c>
      <c r="U198" s="65">
        <f t="shared" si="80"/>
        <v>-1</v>
      </c>
      <c r="V198" s="64">
        <f t="shared" si="81"/>
        <v>-4.9381275999999974E-2</v>
      </c>
      <c r="W198" s="65">
        <f t="shared" si="82"/>
        <v>-1</v>
      </c>
      <c r="X198" s="67" t="s">
        <v>27</v>
      </c>
      <c r="Y198" s="58"/>
      <c r="Z198" s="58"/>
      <c r="AA198" s="59"/>
      <c r="AB198" s="58"/>
      <c r="AC198" s="58"/>
      <c r="AD198" s="58"/>
      <c r="AE198" s="58"/>
      <c r="AF198" s="58"/>
      <c r="AI198" s="58"/>
      <c r="AJ198" s="58"/>
      <c r="AK198" s="58"/>
      <c r="AL198" s="58"/>
      <c r="AN198" s="58"/>
      <c r="AO198" s="58"/>
      <c r="AQ198" s="58"/>
      <c r="AZ198" s="58"/>
    </row>
    <row r="199" spans="1:52" ht="47.25" customHeight="1">
      <c r="A199" s="61" t="s">
        <v>402</v>
      </c>
      <c r="B199" s="62" t="s">
        <v>438</v>
      </c>
      <c r="C199" s="63" t="s">
        <v>439</v>
      </c>
      <c r="D199" s="64">
        <f t="shared" si="74"/>
        <v>0.215414196</v>
      </c>
      <c r="E199" s="64">
        <v>0</v>
      </c>
      <c r="F199" s="64">
        <v>0</v>
      </c>
      <c r="G199" s="64">
        <v>0.17951183000000001</v>
      </c>
      <c r="H199" s="64">
        <v>3.5902365999999991E-2</v>
      </c>
      <c r="I199" s="64">
        <f t="shared" si="75"/>
        <v>0.18930740000000001</v>
      </c>
      <c r="J199" s="64">
        <v>0</v>
      </c>
      <c r="K199" s="64">
        <v>0</v>
      </c>
      <c r="L199" s="64">
        <v>0.15516999999999997</v>
      </c>
      <c r="M199" s="64">
        <v>3.413740000000004E-2</v>
      </c>
      <c r="N199" s="64">
        <f t="shared" si="76"/>
        <v>-2.6106795999999988E-2</v>
      </c>
      <c r="O199" s="65">
        <f t="shared" si="77"/>
        <v>-0.12119347974633941</v>
      </c>
      <c r="P199" s="64">
        <v>0</v>
      </c>
      <c r="Q199" s="65">
        <v>0</v>
      </c>
      <c r="R199" s="64">
        <f t="shared" si="78"/>
        <v>0</v>
      </c>
      <c r="S199" s="65">
        <v>0</v>
      </c>
      <c r="T199" s="64">
        <f t="shared" si="79"/>
        <v>-2.4341830000000036E-2</v>
      </c>
      <c r="U199" s="65">
        <f t="shared" si="80"/>
        <v>-0.13560014401279311</v>
      </c>
      <c r="V199" s="64">
        <f t="shared" si="81"/>
        <v>-1.7649659999999512E-3</v>
      </c>
      <c r="W199" s="65">
        <f t="shared" si="82"/>
        <v>-4.9160158414070863E-2</v>
      </c>
      <c r="X199" s="67" t="s">
        <v>27</v>
      </c>
      <c r="Y199" s="58"/>
      <c r="Z199" s="58"/>
      <c r="AA199" s="59"/>
      <c r="AB199" s="58"/>
      <c r="AC199" s="58"/>
      <c r="AD199" s="58"/>
      <c r="AE199" s="58"/>
      <c r="AF199" s="58"/>
      <c r="AI199" s="58"/>
      <c r="AJ199" s="58"/>
      <c r="AK199" s="58"/>
      <c r="AL199" s="58"/>
      <c r="AN199" s="58"/>
      <c r="AO199" s="58"/>
      <c r="AQ199" s="58"/>
      <c r="AZ199" s="58"/>
    </row>
    <row r="200" spans="1:52" ht="47.25" customHeight="1">
      <c r="A200" s="61" t="s">
        <v>402</v>
      </c>
      <c r="B200" s="62" t="s">
        <v>440</v>
      </c>
      <c r="C200" s="63" t="s">
        <v>441</v>
      </c>
      <c r="D200" s="64">
        <f t="shared" si="74"/>
        <v>0.17196092400000001</v>
      </c>
      <c r="E200" s="64">
        <v>0</v>
      </c>
      <c r="F200" s="64">
        <v>0</v>
      </c>
      <c r="G200" s="64">
        <v>0.14330076999999999</v>
      </c>
      <c r="H200" s="64">
        <v>2.8660154000000021E-2</v>
      </c>
      <c r="I200" s="64">
        <f t="shared" si="75"/>
        <v>0</v>
      </c>
      <c r="J200" s="64">
        <v>0</v>
      </c>
      <c r="K200" s="64">
        <v>0</v>
      </c>
      <c r="L200" s="64">
        <v>0</v>
      </c>
      <c r="M200" s="64">
        <v>0</v>
      </c>
      <c r="N200" s="64">
        <f t="shared" si="76"/>
        <v>-0.17196092400000001</v>
      </c>
      <c r="O200" s="65">
        <f t="shared" si="77"/>
        <v>-1</v>
      </c>
      <c r="P200" s="64">
        <v>0</v>
      </c>
      <c r="Q200" s="65">
        <v>0</v>
      </c>
      <c r="R200" s="64">
        <f t="shared" si="78"/>
        <v>0</v>
      </c>
      <c r="S200" s="65">
        <v>0</v>
      </c>
      <c r="T200" s="64">
        <f t="shared" si="79"/>
        <v>-0.14330076999999999</v>
      </c>
      <c r="U200" s="65">
        <f t="shared" si="80"/>
        <v>-1</v>
      </c>
      <c r="V200" s="64">
        <f t="shared" si="81"/>
        <v>-2.8660154000000021E-2</v>
      </c>
      <c r="W200" s="65">
        <f t="shared" si="82"/>
        <v>-1</v>
      </c>
      <c r="X200" s="67" t="s">
        <v>27</v>
      </c>
      <c r="Y200" s="58"/>
      <c r="Z200" s="58"/>
      <c r="AA200" s="59"/>
      <c r="AB200" s="58"/>
      <c r="AC200" s="58"/>
      <c r="AD200" s="58"/>
      <c r="AE200" s="58"/>
      <c r="AF200" s="58"/>
      <c r="AI200" s="58"/>
      <c r="AJ200" s="58"/>
      <c r="AK200" s="58"/>
      <c r="AL200" s="58"/>
      <c r="AN200" s="58"/>
      <c r="AO200" s="58"/>
      <c r="AQ200" s="58"/>
      <c r="AZ200" s="58"/>
    </row>
    <row r="201" spans="1:52" ht="47.25" customHeight="1">
      <c r="A201" s="61" t="s">
        <v>402</v>
      </c>
      <c r="B201" s="62" t="s">
        <v>442</v>
      </c>
      <c r="C201" s="63" t="s">
        <v>443</v>
      </c>
      <c r="D201" s="64">
        <f t="shared" si="74"/>
        <v>0.251009388</v>
      </c>
      <c r="E201" s="64">
        <v>0</v>
      </c>
      <c r="F201" s="64">
        <v>0</v>
      </c>
      <c r="G201" s="64">
        <v>0.20917448999999999</v>
      </c>
      <c r="H201" s="64">
        <v>4.1834898000000009E-2</v>
      </c>
      <c r="I201" s="64">
        <f t="shared" si="75"/>
        <v>0.2379</v>
      </c>
      <c r="J201" s="64">
        <v>0</v>
      </c>
      <c r="K201" s="64">
        <v>0</v>
      </c>
      <c r="L201" s="64">
        <v>0.19500000000000001</v>
      </c>
      <c r="M201" s="64">
        <v>4.2899999999999994E-2</v>
      </c>
      <c r="N201" s="64">
        <f t="shared" si="76"/>
        <v>-1.3109388E-2</v>
      </c>
      <c r="O201" s="65">
        <f t="shared" si="77"/>
        <v>-5.2226684047371165E-2</v>
      </c>
      <c r="P201" s="64">
        <v>0</v>
      </c>
      <c r="Q201" s="65">
        <v>0</v>
      </c>
      <c r="R201" s="64">
        <f t="shared" si="78"/>
        <v>0</v>
      </c>
      <c r="S201" s="65">
        <v>0</v>
      </c>
      <c r="T201" s="64">
        <f t="shared" si="79"/>
        <v>-1.4174489999999984E-2</v>
      </c>
      <c r="U201" s="65">
        <f t="shared" si="80"/>
        <v>-6.7763951522004359E-2</v>
      </c>
      <c r="V201" s="64">
        <f t="shared" si="81"/>
        <v>1.0651019999999845E-3</v>
      </c>
      <c r="W201" s="65">
        <f t="shared" si="82"/>
        <v>2.5459653325794751E-2</v>
      </c>
      <c r="X201" s="67" t="s">
        <v>444</v>
      </c>
      <c r="Y201" s="58"/>
      <c r="Z201" s="58"/>
      <c r="AA201" s="59"/>
      <c r="AB201" s="58"/>
      <c r="AC201" s="58"/>
      <c r="AD201" s="58"/>
      <c r="AE201" s="58"/>
      <c r="AF201" s="58"/>
      <c r="AI201" s="58"/>
      <c r="AJ201" s="58"/>
      <c r="AK201" s="58"/>
      <c r="AL201" s="58"/>
      <c r="AN201" s="58"/>
      <c r="AO201" s="58"/>
      <c r="AQ201" s="58"/>
      <c r="AZ201" s="58"/>
    </row>
    <row r="202" spans="1:52" ht="47.25" customHeight="1">
      <c r="A202" s="61" t="s">
        <v>402</v>
      </c>
      <c r="B202" s="62" t="s">
        <v>445</v>
      </c>
      <c r="C202" s="63" t="s">
        <v>446</v>
      </c>
      <c r="D202" s="64">
        <f t="shared" si="74"/>
        <v>0.33169210800000004</v>
      </c>
      <c r="E202" s="64">
        <v>0</v>
      </c>
      <c r="F202" s="64">
        <v>0</v>
      </c>
      <c r="G202" s="64">
        <v>0.27641009000000005</v>
      </c>
      <c r="H202" s="64">
        <v>5.5282017999999988E-2</v>
      </c>
      <c r="I202" s="64">
        <f t="shared" si="75"/>
        <v>0</v>
      </c>
      <c r="J202" s="64">
        <v>0</v>
      </c>
      <c r="K202" s="64">
        <v>0</v>
      </c>
      <c r="L202" s="64">
        <v>0</v>
      </c>
      <c r="M202" s="64">
        <v>0</v>
      </c>
      <c r="N202" s="64">
        <f t="shared" si="76"/>
        <v>-0.33169210800000004</v>
      </c>
      <c r="O202" s="65">
        <f t="shared" si="77"/>
        <v>-1</v>
      </c>
      <c r="P202" s="64">
        <v>0</v>
      </c>
      <c r="Q202" s="65">
        <v>0</v>
      </c>
      <c r="R202" s="64">
        <f t="shared" si="78"/>
        <v>0</v>
      </c>
      <c r="S202" s="65">
        <v>0</v>
      </c>
      <c r="T202" s="64">
        <f t="shared" si="79"/>
        <v>-0.27641009000000005</v>
      </c>
      <c r="U202" s="65">
        <f t="shared" si="80"/>
        <v>-1</v>
      </c>
      <c r="V202" s="64">
        <f t="shared" si="81"/>
        <v>-5.5282017999999988E-2</v>
      </c>
      <c r="W202" s="65">
        <f t="shared" si="82"/>
        <v>-1</v>
      </c>
      <c r="X202" s="67" t="s">
        <v>27</v>
      </c>
      <c r="Y202" s="58"/>
      <c r="Z202" s="58"/>
      <c r="AA202" s="59"/>
      <c r="AB202" s="58"/>
      <c r="AC202" s="58"/>
      <c r="AD202" s="58"/>
      <c r="AE202" s="58"/>
      <c r="AF202" s="58"/>
      <c r="AI202" s="58"/>
      <c r="AJ202" s="58"/>
      <c r="AK202" s="58"/>
      <c r="AL202" s="58"/>
      <c r="AN202" s="58"/>
      <c r="AO202" s="58"/>
      <c r="AQ202" s="58"/>
      <c r="AZ202" s="58"/>
    </row>
    <row r="203" spans="1:52" ht="47.25" customHeight="1">
      <c r="A203" s="61" t="s">
        <v>402</v>
      </c>
      <c r="B203" s="62" t="s">
        <v>447</v>
      </c>
      <c r="C203" s="63" t="s">
        <v>448</v>
      </c>
      <c r="D203" s="64">
        <f t="shared" si="74"/>
        <v>8.7637265159999984</v>
      </c>
      <c r="E203" s="64">
        <v>0</v>
      </c>
      <c r="F203" s="64">
        <v>0</v>
      </c>
      <c r="G203" s="64">
        <v>7.3031054299999996</v>
      </c>
      <c r="H203" s="64">
        <v>1.4606210859999988</v>
      </c>
      <c r="I203" s="64">
        <f t="shared" si="75"/>
        <v>0</v>
      </c>
      <c r="J203" s="64">
        <v>0</v>
      </c>
      <c r="K203" s="64">
        <v>0</v>
      </c>
      <c r="L203" s="64">
        <v>0</v>
      </c>
      <c r="M203" s="64">
        <v>0</v>
      </c>
      <c r="N203" s="64">
        <f t="shared" si="76"/>
        <v>-8.7637265159999984</v>
      </c>
      <c r="O203" s="65">
        <f t="shared" si="77"/>
        <v>-1</v>
      </c>
      <c r="P203" s="64">
        <v>0</v>
      </c>
      <c r="Q203" s="65">
        <v>0</v>
      </c>
      <c r="R203" s="64">
        <f t="shared" si="78"/>
        <v>0</v>
      </c>
      <c r="S203" s="65">
        <v>0</v>
      </c>
      <c r="T203" s="64">
        <f t="shared" si="79"/>
        <v>-7.3031054299999996</v>
      </c>
      <c r="U203" s="65">
        <f t="shared" si="80"/>
        <v>-1</v>
      </c>
      <c r="V203" s="64">
        <f t="shared" si="81"/>
        <v>-1.4606210859999988</v>
      </c>
      <c r="W203" s="65">
        <f t="shared" si="82"/>
        <v>-1</v>
      </c>
      <c r="X203" s="67" t="s">
        <v>27</v>
      </c>
      <c r="Y203" s="58"/>
      <c r="Z203" s="58"/>
      <c r="AA203" s="59"/>
      <c r="AB203" s="58"/>
      <c r="AC203" s="58"/>
      <c r="AD203" s="58"/>
      <c r="AE203" s="58"/>
      <c r="AF203" s="58"/>
      <c r="AI203" s="58"/>
      <c r="AJ203" s="58"/>
      <c r="AK203" s="58"/>
      <c r="AL203" s="58"/>
      <c r="AN203" s="58"/>
      <c r="AO203" s="58"/>
      <c r="AQ203" s="58"/>
      <c r="AZ203" s="58"/>
    </row>
    <row r="204" spans="1:52" ht="47.25" customHeight="1">
      <c r="A204" s="61" t="s">
        <v>402</v>
      </c>
      <c r="B204" s="62" t="s">
        <v>449</v>
      </c>
      <c r="C204" s="63" t="s">
        <v>450</v>
      </c>
      <c r="D204" s="64">
        <f t="shared" si="74"/>
        <v>0.52556570400000002</v>
      </c>
      <c r="E204" s="64">
        <v>0</v>
      </c>
      <c r="F204" s="64">
        <v>0</v>
      </c>
      <c r="G204" s="64">
        <v>0.43797142</v>
      </c>
      <c r="H204" s="64">
        <v>8.7594284000000022E-2</v>
      </c>
      <c r="I204" s="64">
        <f t="shared" si="75"/>
        <v>0</v>
      </c>
      <c r="J204" s="64">
        <v>0</v>
      </c>
      <c r="K204" s="64">
        <v>0</v>
      </c>
      <c r="L204" s="64">
        <v>0</v>
      </c>
      <c r="M204" s="64">
        <v>0</v>
      </c>
      <c r="N204" s="64">
        <f t="shared" si="76"/>
        <v>-0.52556570400000002</v>
      </c>
      <c r="O204" s="65">
        <f t="shared" si="77"/>
        <v>-1</v>
      </c>
      <c r="P204" s="64">
        <v>0</v>
      </c>
      <c r="Q204" s="65">
        <v>0</v>
      </c>
      <c r="R204" s="64">
        <f t="shared" si="78"/>
        <v>0</v>
      </c>
      <c r="S204" s="65">
        <v>0</v>
      </c>
      <c r="T204" s="64">
        <f t="shared" si="79"/>
        <v>-0.43797142</v>
      </c>
      <c r="U204" s="65">
        <f t="shared" si="80"/>
        <v>-1</v>
      </c>
      <c r="V204" s="64">
        <f t="shared" si="81"/>
        <v>-8.7594284000000022E-2</v>
      </c>
      <c r="W204" s="65">
        <f t="shared" si="82"/>
        <v>-1</v>
      </c>
      <c r="X204" s="67" t="s">
        <v>27</v>
      </c>
      <c r="Y204" s="58"/>
      <c r="Z204" s="58"/>
      <c r="AA204" s="59"/>
      <c r="AB204" s="58"/>
      <c r="AC204" s="58"/>
      <c r="AD204" s="58"/>
      <c r="AE204" s="58"/>
      <c r="AF204" s="58"/>
      <c r="AI204" s="58"/>
      <c r="AJ204" s="58"/>
      <c r="AK204" s="58"/>
      <c r="AL204" s="58"/>
      <c r="AN204" s="58"/>
      <c r="AO204" s="58"/>
      <c r="AQ204" s="58"/>
      <c r="AZ204" s="58"/>
    </row>
    <row r="205" spans="1:52" ht="33" customHeight="1">
      <c r="A205" s="61" t="s">
        <v>402</v>
      </c>
      <c r="B205" s="62" t="s">
        <v>451</v>
      </c>
      <c r="C205" s="63" t="s">
        <v>452</v>
      </c>
      <c r="D205" s="64">
        <f t="shared" si="74"/>
        <v>0.43467841199999996</v>
      </c>
      <c r="E205" s="64">
        <v>0</v>
      </c>
      <c r="F205" s="64">
        <v>0</v>
      </c>
      <c r="G205" s="64">
        <v>0.36223200999999999</v>
      </c>
      <c r="H205" s="64">
        <v>7.2446401999999965E-2</v>
      </c>
      <c r="I205" s="64">
        <f t="shared" si="75"/>
        <v>0</v>
      </c>
      <c r="J205" s="64">
        <v>0</v>
      </c>
      <c r="K205" s="64">
        <v>0</v>
      </c>
      <c r="L205" s="64">
        <v>0</v>
      </c>
      <c r="M205" s="64">
        <v>0</v>
      </c>
      <c r="N205" s="64">
        <f t="shared" si="76"/>
        <v>-0.43467841199999996</v>
      </c>
      <c r="O205" s="65">
        <f t="shared" si="77"/>
        <v>-1</v>
      </c>
      <c r="P205" s="64">
        <v>0</v>
      </c>
      <c r="Q205" s="65">
        <v>0</v>
      </c>
      <c r="R205" s="64">
        <f t="shared" si="78"/>
        <v>0</v>
      </c>
      <c r="S205" s="65">
        <v>0</v>
      </c>
      <c r="T205" s="64">
        <f t="shared" si="79"/>
        <v>-0.36223200999999999</v>
      </c>
      <c r="U205" s="65">
        <f t="shared" si="80"/>
        <v>-1</v>
      </c>
      <c r="V205" s="64">
        <f t="shared" si="81"/>
        <v>-7.2446401999999965E-2</v>
      </c>
      <c r="W205" s="65">
        <f t="shared" si="82"/>
        <v>-1</v>
      </c>
      <c r="X205" s="67" t="s">
        <v>27</v>
      </c>
      <c r="Y205" s="58"/>
      <c r="Z205" s="58"/>
      <c r="AA205" s="59"/>
      <c r="AB205" s="58"/>
      <c r="AC205" s="58"/>
      <c r="AD205" s="58"/>
      <c r="AE205" s="58"/>
      <c r="AF205" s="58"/>
      <c r="AI205" s="58"/>
      <c r="AJ205" s="58"/>
      <c r="AK205" s="58"/>
      <c r="AL205" s="58"/>
      <c r="AN205" s="58"/>
      <c r="AO205" s="58"/>
      <c r="AQ205" s="58"/>
      <c r="AZ205" s="58"/>
    </row>
    <row r="206" spans="1:52" ht="47.25" customHeight="1">
      <c r="A206" s="61" t="s">
        <v>402</v>
      </c>
      <c r="B206" s="62" t="s">
        <v>453</v>
      </c>
      <c r="C206" s="63" t="s">
        <v>454</v>
      </c>
      <c r="D206" s="64">
        <f t="shared" si="74"/>
        <v>6.8494780559999988</v>
      </c>
      <c r="E206" s="64">
        <v>0</v>
      </c>
      <c r="F206" s="64">
        <v>0</v>
      </c>
      <c r="G206" s="64">
        <v>5.7078983799999996</v>
      </c>
      <c r="H206" s="64">
        <v>1.1415796759999992</v>
      </c>
      <c r="I206" s="64">
        <f t="shared" si="75"/>
        <v>0</v>
      </c>
      <c r="J206" s="64">
        <v>0</v>
      </c>
      <c r="K206" s="64">
        <v>0</v>
      </c>
      <c r="L206" s="64">
        <v>0</v>
      </c>
      <c r="M206" s="64">
        <v>0</v>
      </c>
      <c r="N206" s="64">
        <f t="shared" si="76"/>
        <v>-6.8494780559999988</v>
      </c>
      <c r="O206" s="65">
        <f t="shared" si="77"/>
        <v>-1</v>
      </c>
      <c r="P206" s="64">
        <v>0</v>
      </c>
      <c r="Q206" s="65">
        <v>0</v>
      </c>
      <c r="R206" s="64">
        <f t="shared" si="78"/>
        <v>0</v>
      </c>
      <c r="S206" s="65">
        <v>0</v>
      </c>
      <c r="T206" s="64">
        <f t="shared" si="79"/>
        <v>-5.7078983799999996</v>
      </c>
      <c r="U206" s="65">
        <f t="shared" si="80"/>
        <v>-1</v>
      </c>
      <c r="V206" s="64">
        <f t="shared" si="81"/>
        <v>-1.1415796759999992</v>
      </c>
      <c r="W206" s="65">
        <f t="shared" si="82"/>
        <v>-1</v>
      </c>
      <c r="X206" s="67" t="s">
        <v>27</v>
      </c>
      <c r="Y206" s="58"/>
      <c r="Z206" s="58"/>
      <c r="AA206" s="59"/>
      <c r="AB206" s="58"/>
      <c r="AC206" s="58"/>
      <c r="AD206" s="58"/>
      <c r="AE206" s="58"/>
      <c r="AF206" s="58"/>
      <c r="AI206" s="58"/>
      <c r="AJ206" s="58"/>
      <c r="AK206" s="58"/>
      <c r="AL206" s="58"/>
      <c r="AN206" s="58"/>
      <c r="AO206" s="58"/>
      <c r="AQ206" s="58"/>
      <c r="AZ206" s="58"/>
    </row>
    <row r="207" spans="1:52" ht="47.25" customHeight="1">
      <c r="A207" s="61" t="s">
        <v>402</v>
      </c>
      <c r="B207" s="62" t="s">
        <v>455</v>
      </c>
      <c r="C207" s="63" t="s">
        <v>456</v>
      </c>
      <c r="D207" s="64">
        <f t="shared" si="74"/>
        <v>0.9285860279999999</v>
      </c>
      <c r="E207" s="64">
        <v>0</v>
      </c>
      <c r="F207" s="64">
        <v>0</v>
      </c>
      <c r="G207" s="64">
        <v>0.77382169000000001</v>
      </c>
      <c r="H207" s="64">
        <v>0.15476433799999989</v>
      </c>
      <c r="I207" s="64">
        <f t="shared" si="75"/>
        <v>0</v>
      </c>
      <c r="J207" s="64">
        <v>0</v>
      </c>
      <c r="K207" s="64">
        <v>0</v>
      </c>
      <c r="L207" s="64">
        <v>0</v>
      </c>
      <c r="M207" s="64">
        <v>0</v>
      </c>
      <c r="N207" s="64">
        <f t="shared" si="76"/>
        <v>-0.9285860279999999</v>
      </c>
      <c r="O207" s="65">
        <f t="shared" si="77"/>
        <v>-1</v>
      </c>
      <c r="P207" s="64">
        <v>0</v>
      </c>
      <c r="Q207" s="65">
        <v>0</v>
      </c>
      <c r="R207" s="64">
        <f t="shared" si="78"/>
        <v>0</v>
      </c>
      <c r="S207" s="65">
        <v>0</v>
      </c>
      <c r="T207" s="64">
        <f t="shared" si="79"/>
        <v>-0.77382169000000001</v>
      </c>
      <c r="U207" s="65">
        <f t="shared" si="80"/>
        <v>-1</v>
      </c>
      <c r="V207" s="64">
        <f t="shared" si="81"/>
        <v>-0.15476433799999989</v>
      </c>
      <c r="W207" s="65">
        <f t="shared" si="82"/>
        <v>-1</v>
      </c>
      <c r="X207" s="67" t="s">
        <v>27</v>
      </c>
      <c r="Y207" s="58"/>
      <c r="Z207" s="58"/>
      <c r="AA207" s="59"/>
      <c r="AB207" s="58"/>
      <c r="AC207" s="58"/>
      <c r="AD207" s="58"/>
      <c r="AE207" s="58"/>
      <c r="AF207" s="58"/>
      <c r="AI207" s="58"/>
      <c r="AJ207" s="58"/>
      <c r="AK207" s="58"/>
      <c r="AL207" s="58"/>
      <c r="AN207" s="58"/>
      <c r="AO207" s="58"/>
      <c r="AQ207" s="58"/>
      <c r="AZ207" s="58"/>
    </row>
    <row r="208" spans="1:52" ht="47.25" customHeight="1">
      <c r="A208" s="61" t="s">
        <v>402</v>
      </c>
      <c r="B208" s="62" t="s">
        <v>457</v>
      </c>
      <c r="C208" s="63" t="s">
        <v>458</v>
      </c>
      <c r="D208" s="64">
        <f t="shared" si="74"/>
        <v>1.1333251799999997</v>
      </c>
      <c r="E208" s="64">
        <v>0</v>
      </c>
      <c r="F208" s="64">
        <v>0</v>
      </c>
      <c r="G208" s="64">
        <v>0.9444376499999998</v>
      </c>
      <c r="H208" s="64">
        <v>0.18888752999999991</v>
      </c>
      <c r="I208" s="64">
        <f t="shared" si="75"/>
        <v>0</v>
      </c>
      <c r="J208" s="64">
        <v>0</v>
      </c>
      <c r="K208" s="64">
        <v>0</v>
      </c>
      <c r="L208" s="64">
        <v>0</v>
      </c>
      <c r="M208" s="64">
        <v>0</v>
      </c>
      <c r="N208" s="64">
        <f t="shared" si="76"/>
        <v>-1.1333251799999997</v>
      </c>
      <c r="O208" s="65">
        <f t="shared" si="77"/>
        <v>-1</v>
      </c>
      <c r="P208" s="64">
        <v>0</v>
      </c>
      <c r="Q208" s="65">
        <v>0</v>
      </c>
      <c r="R208" s="64">
        <f t="shared" si="78"/>
        <v>0</v>
      </c>
      <c r="S208" s="65">
        <v>0</v>
      </c>
      <c r="T208" s="64">
        <f t="shared" si="79"/>
        <v>-0.9444376499999998</v>
      </c>
      <c r="U208" s="65">
        <f t="shared" si="80"/>
        <v>-1</v>
      </c>
      <c r="V208" s="64">
        <f t="shared" si="81"/>
        <v>-0.18888752999999991</v>
      </c>
      <c r="W208" s="65">
        <f t="shared" si="82"/>
        <v>-1</v>
      </c>
      <c r="X208" s="67" t="s">
        <v>27</v>
      </c>
      <c r="Y208" s="58"/>
      <c r="Z208" s="58"/>
      <c r="AA208" s="59"/>
      <c r="AB208" s="58"/>
      <c r="AC208" s="58"/>
      <c r="AD208" s="58"/>
      <c r="AE208" s="58"/>
      <c r="AF208" s="58"/>
      <c r="AI208" s="58"/>
      <c r="AJ208" s="58"/>
      <c r="AK208" s="58"/>
      <c r="AL208" s="58"/>
      <c r="AN208" s="58"/>
      <c r="AQ208" s="58"/>
      <c r="AY208" s="1" t="s">
        <v>26</v>
      </c>
      <c r="AZ208" s="58" t="b">
        <f t="shared" ref="AZ208:AZ227" si="84">C208=AY208</f>
        <v>0</v>
      </c>
    </row>
    <row r="209" spans="1:52" ht="47.25" customHeight="1">
      <c r="A209" s="61" t="s">
        <v>402</v>
      </c>
      <c r="B209" s="62" t="s">
        <v>459</v>
      </c>
      <c r="C209" s="63" t="s">
        <v>460</v>
      </c>
      <c r="D209" s="64">
        <f t="shared" si="74"/>
        <v>1.7034675599999998</v>
      </c>
      <c r="E209" s="64">
        <v>0</v>
      </c>
      <c r="F209" s="64">
        <v>0</v>
      </c>
      <c r="G209" s="64">
        <v>1.4195563</v>
      </c>
      <c r="H209" s="64">
        <v>0.28391125999999978</v>
      </c>
      <c r="I209" s="64">
        <f t="shared" si="75"/>
        <v>0</v>
      </c>
      <c r="J209" s="64">
        <v>0</v>
      </c>
      <c r="K209" s="64">
        <v>0</v>
      </c>
      <c r="L209" s="64">
        <v>0</v>
      </c>
      <c r="M209" s="64">
        <v>0</v>
      </c>
      <c r="N209" s="64">
        <f t="shared" si="76"/>
        <v>-1.7034675599999998</v>
      </c>
      <c r="O209" s="65">
        <f t="shared" si="77"/>
        <v>-1</v>
      </c>
      <c r="P209" s="64">
        <v>0</v>
      </c>
      <c r="Q209" s="65">
        <v>0</v>
      </c>
      <c r="R209" s="64">
        <f t="shared" si="78"/>
        <v>0</v>
      </c>
      <c r="S209" s="65">
        <v>0</v>
      </c>
      <c r="T209" s="64">
        <f t="shared" si="79"/>
        <v>-1.4195563</v>
      </c>
      <c r="U209" s="65">
        <f t="shared" si="80"/>
        <v>-1</v>
      </c>
      <c r="V209" s="64">
        <f t="shared" si="81"/>
        <v>-0.28391125999999978</v>
      </c>
      <c r="W209" s="65">
        <f t="shared" si="82"/>
        <v>-1</v>
      </c>
      <c r="X209" s="67" t="s">
        <v>27</v>
      </c>
      <c r="Y209" s="58"/>
      <c r="Z209" s="58"/>
      <c r="AA209" s="59"/>
      <c r="AB209" s="58"/>
      <c r="AC209" s="58"/>
      <c r="AD209" s="58"/>
      <c r="AE209" s="58"/>
      <c r="AF209" s="58"/>
      <c r="AI209" s="58"/>
      <c r="AJ209" s="58"/>
      <c r="AK209" s="58"/>
      <c r="AL209" s="58"/>
      <c r="AN209" s="58"/>
      <c r="AQ209" s="58"/>
      <c r="AY209" s="1" t="s">
        <v>26</v>
      </c>
      <c r="AZ209" s="58" t="b">
        <f t="shared" si="84"/>
        <v>0</v>
      </c>
    </row>
    <row r="210" spans="1:52" ht="47.25" customHeight="1">
      <c r="A210" s="61" t="s">
        <v>402</v>
      </c>
      <c r="B210" s="62" t="s">
        <v>461</v>
      </c>
      <c r="C210" s="63" t="s">
        <v>462</v>
      </c>
      <c r="D210" s="64">
        <f t="shared" si="74"/>
        <v>0.148343892</v>
      </c>
      <c r="E210" s="64">
        <v>0</v>
      </c>
      <c r="F210" s="64">
        <v>0</v>
      </c>
      <c r="G210" s="64">
        <v>0.12361991000000001</v>
      </c>
      <c r="H210" s="64">
        <v>2.4723981999999992E-2</v>
      </c>
      <c r="I210" s="64">
        <f t="shared" si="75"/>
        <v>0</v>
      </c>
      <c r="J210" s="64">
        <v>0</v>
      </c>
      <c r="K210" s="64">
        <v>0</v>
      </c>
      <c r="L210" s="64">
        <v>0</v>
      </c>
      <c r="M210" s="64">
        <v>0</v>
      </c>
      <c r="N210" s="64">
        <f t="shared" si="76"/>
        <v>-0.148343892</v>
      </c>
      <c r="O210" s="65">
        <f t="shared" si="77"/>
        <v>-1</v>
      </c>
      <c r="P210" s="64">
        <v>0</v>
      </c>
      <c r="Q210" s="65">
        <v>0</v>
      </c>
      <c r="R210" s="64">
        <f t="shared" si="78"/>
        <v>0</v>
      </c>
      <c r="S210" s="65">
        <v>0</v>
      </c>
      <c r="T210" s="64">
        <f t="shared" si="79"/>
        <v>-0.12361991000000001</v>
      </c>
      <c r="U210" s="65">
        <f t="shared" si="80"/>
        <v>-1</v>
      </c>
      <c r="V210" s="64">
        <f t="shared" si="81"/>
        <v>-2.4723981999999992E-2</v>
      </c>
      <c r="W210" s="65">
        <f t="shared" si="82"/>
        <v>-1</v>
      </c>
      <c r="X210" s="67" t="s">
        <v>27</v>
      </c>
      <c r="Y210" s="58"/>
      <c r="Z210" s="58"/>
      <c r="AA210" s="59"/>
      <c r="AB210" s="58"/>
      <c r="AC210" s="58"/>
      <c r="AD210" s="58"/>
      <c r="AE210" s="58"/>
      <c r="AF210" s="58"/>
      <c r="AI210" s="58"/>
      <c r="AJ210" s="58"/>
      <c r="AK210" s="58"/>
      <c r="AL210" s="58"/>
      <c r="AN210" s="58"/>
      <c r="AQ210" s="58"/>
      <c r="AY210" s="1" t="s">
        <v>26</v>
      </c>
      <c r="AZ210" s="58" t="b">
        <f t="shared" si="84"/>
        <v>0</v>
      </c>
    </row>
    <row r="211" spans="1:52" ht="47.25" customHeight="1">
      <c r="A211" s="61" t="s">
        <v>402</v>
      </c>
      <c r="B211" s="62" t="s">
        <v>463</v>
      </c>
      <c r="C211" s="63" t="s">
        <v>464</v>
      </c>
      <c r="D211" s="64">
        <f t="shared" si="74"/>
        <v>0.266431476</v>
      </c>
      <c r="E211" s="64">
        <v>0</v>
      </c>
      <c r="F211" s="64">
        <v>0</v>
      </c>
      <c r="G211" s="64">
        <v>0.22202622999999999</v>
      </c>
      <c r="H211" s="64">
        <v>4.4405246000000009E-2</v>
      </c>
      <c r="I211" s="64">
        <f t="shared" si="75"/>
        <v>0</v>
      </c>
      <c r="J211" s="64">
        <v>0</v>
      </c>
      <c r="K211" s="64">
        <v>0</v>
      </c>
      <c r="L211" s="64">
        <v>0</v>
      </c>
      <c r="M211" s="64">
        <v>0</v>
      </c>
      <c r="N211" s="64">
        <f t="shared" si="76"/>
        <v>-0.266431476</v>
      </c>
      <c r="O211" s="65">
        <f t="shared" si="77"/>
        <v>-1</v>
      </c>
      <c r="P211" s="64">
        <v>0</v>
      </c>
      <c r="Q211" s="65">
        <v>0</v>
      </c>
      <c r="R211" s="64">
        <f t="shared" si="78"/>
        <v>0</v>
      </c>
      <c r="S211" s="65">
        <v>0</v>
      </c>
      <c r="T211" s="64">
        <f t="shared" si="79"/>
        <v>-0.22202622999999999</v>
      </c>
      <c r="U211" s="65">
        <f t="shared" si="80"/>
        <v>-1</v>
      </c>
      <c r="V211" s="64">
        <f t="shared" si="81"/>
        <v>-4.4405246000000009E-2</v>
      </c>
      <c r="W211" s="65">
        <f t="shared" si="82"/>
        <v>-1</v>
      </c>
      <c r="X211" s="67" t="s">
        <v>27</v>
      </c>
      <c r="Y211" s="58"/>
      <c r="Z211" s="58"/>
      <c r="AA211" s="59"/>
      <c r="AB211" s="58"/>
      <c r="AC211" s="58"/>
      <c r="AD211" s="58"/>
      <c r="AE211" s="58"/>
      <c r="AF211" s="58"/>
      <c r="AI211" s="58"/>
      <c r="AJ211" s="58"/>
      <c r="AK211" s="58"/>
      <c r="AL211" s="58"/>
      <c r="AN211" s="58"/>
      <c r="AQ211" s="58"/>
      <c r="AY211" s="1" t="s">
        <v>26</v>
      </c>
      <c r="AZ211" s="58" t="b">
        <f t="shared" si="84"/>
        <v>0</v>
      </c>
    </row>
    <row r="212" spans="1:52" ht="47.25" customHeight="1">
      <c r="A212" s="61" t="s">
        <v>402</v>
      </c>
      <c r="B212" s="62" t="s">
        <v>465</v>
      </c>
      <c r="C212" s="63" t="s">
        <v>466</v>
      </c>
      <c r="D212" s="64">
        <f t="shared" si="74"/>
        <v>0.18967785599999998</v>
      </c>
      <c r="E212" s="64">
        <v>0</v>
      </c>
      <c r="F212" s="64">
        <v>0</v>
      </c>
      <c r="G212" s="64">
        <v>0.15806487999999999</v>
      </c>
      <c r="H212" s="64">
        <v>3.1612975999999987E-2</v>
      </c>
      <c r="I212" s="64">
        <f t="shared" si="75"/>
        <v>0</v>
      </c>
      <c r="J212" s="64">
        <v>0</v>
      </c>
      <c r="K212" s="64">
        <v>0</v>
      </c>
      <c r="L212" s="64">
        <v>0</v>
      </c>
      <c r="M212" s="64">
        <v>0</v>
      </c>
      <c r="N212" s="64">
        <f t="shared" si="76"/>
        <v>-0.18967785599999998</v>
      </c>
      <c r="O212" s="65">
        <f t="shared" si="77"/>
        <v>-1</v>
      </c>
      <c r="P212" s="64">
        <v>0</v>
      </c>
      <c r="Q212" s="65">
        <v>0</v>
      </c>
      <c r="R212" s="64">
        <f t="shared" si="78"/>
        <v>0</v>
      </c>
      <c r="S212" s="65">
        <v>0</v>
      </c>
      <c r="T212" s="64">
        <f t="shared" si="79"/>
        <v>-0.15806487999999999</v>
      </c>
      <c r="U212" s="65">
        <f t="shared" si="80"/>
        <v>-1</v>
      </c>
      <c r="V212" s="64">
        <f t="shared" si="81"/>
        <v>-3.1612975999999987E-2</v>
      </c>
      <c r="W212" s="65">
        <f t="shared" si="82"/>
        <v>-1</v>
      </c>
      <c r="X212" s="67" t="s">
        <v>27</v>
      </c>
      <c r="Y212" s="58"/>
      <c r="Z212" s="58"/>
      <c r="AA212" s="59"/>
      <c r="AB212" s="58"/>
      <c r="AC212" s="58"/>
      <c r="AD212" s="58"/>
      <c r="AE212" s="58"/>
      <c r="AF212" s="58"/>
      <c r="AI212" s="58"/>
      <c r="AJ212" s="58"/>
      <c r="AK212" s="58"/>
      <c r="AL212" s="58"/>
      <c r="AN212" s="58"/>
      <c r="AQ212" s="58"/>
      <c r="AY212" s="1" t="s">
        <v>26</v>
      </c>
      <c r="AZ212" s="58" t="b">
        <f t="shared" si="84"/>
        <v>0</v>
      </c>
    </row>
    <row r="213" spans="1:52" ht="47.25" customHeight="1">
      <c r="A213" s="61" t="s">
        <v>402</v>
      </c>
      <c r="B213" s="62" t="s">
        <v>467</v>
      </c>
      <c r="C213" s="63" t="s">
        <v>468</v>
      </c>
      <c r="D213" s="64">
        <f t="shared" si="74"/>
        <v>0.66576926400000003</v>
      </c>
      <c r="E213" s="64">
        <v>0</v>
      </c>
      <c r="F213" s="64">
        <v>0</v>
      </c>
      <c r="G213" s="64">
        <v>0.55480772</v>
      </c>
      <c r="H213" s="64">
        <v>0.11096154400000002</v>
      </c>
      <c r="I213" s="64">
        <f t="shared" si="75"/>
        <v>0</v>
      </c>
      <c r="J213" s="64">
        <v>0</v>
      </c>
      <c r="K213" s="64">
        <v>0</v>
      </c>
      <c r="L213" s="64">
        <v>0</v>
      </c>
      <c r="M213" s="64">
        <v>0</v>
      </c>
      <c r="N213" s="64">
        <f t="shared" si="76"/>
        <v>-0.66576926400000003</v>
      </c>
      <c r="O213" s="65">
        <f t="shared" si="77"/>
        <v>-1</v>
      </c>
      <c r="P213" s="64">
        <v>0</v>
      </c>
      <c r="Q213" s="65">
        <v>0</v>
      </c>
      <c r="R213" s="64">
        <f t="shared" si="78"/>
        <v>0</v>
      </c>
      <c r="S213" s="65">
        <v>0</v>
      </c>
      <c r="T213" s="64">
        <f t="shared" si="79"/>
        <v>-0.55480772</v>
      </c>
      <c r="U213" s="65">
        <f t="shared" si="80"/>
        <v>-1</v>
      </c>
      <c r="V213" s="64">
        <f t="shared" si="81"/>
        <v>-0.11096154400000002</v>
      </c>
      <c r="W213" s="65">
        <f t="shared" si="82"/>
        <v>-1</v>
      </c>
      <c r="X213" s="67" t="s">
        <v>27</v>
      </c>
      <c r="Y213" s="58"/>
      <c r="Z213" s="58"/>
      <c r="AA213" s="59"/>
      <c r="AB213" s="58"/>
      <c r="AC213" s="58"/>
      <c r="AD213" s="58"/>
      <c r="AE213" s="58"/>
      <c r="AF213" s="58"/>
      <c r="AI213" s="58"/>
      <c r="AJ213" s="58"/>
      <c r="AK213" s="58"/>
      <c r="AL213" s="58"/>
      <c r="AN213" s="58"/>
      <c r="AQ213" s="58"/>
      <c r="AY213" s="1" t="s">
        <v>26</v>
      </c>
      <c r="AZ213" s="58" t="b">
        <f t="shared" si="84"/>
        <v>0</v>
      </c>
    </row>
    <row r="214" spans="1:52" ht="47.25" customHeight="1">
      <c r="A214" s="61" t="s">
        <v>402</v>
      </c>
      <c r="B214" s="62" t="s">
        <v>469</v>
      </c>
      <c r="C214" s="63" t="s">
        <v>470</v>
      </c>
      <c r="D214" s="64">
        <f t="shared" si="74"/>
        <v>0.65913054000000004</v>
      </c>
      <c r="E214" s="64">
        <v>0</v>
      </c>
      <c r="F214" s="64">
        <v>0</v>
      </c>
      <c r="G214" s="64">
        <v>0.54927545</v>
      </c>
      <c r="H214" s="64">
        <v>0.10985509000000004</v>
      </c>
      <c r="I214" s="64">
        <f t="shared" si="75"/>
        <v>0</v>
      </c>
      <c r="J214" s="64">
        <v>0</v>
      </c>
      <c r="K214" s="64">
        <v>0</v>
      </c>
      <c r="L214" s="64">
        <v>0</v>
      </c>
      <c r="M214" s="64">
        <v>0</v>
      </c>
      <c r="N214" s="64">
        <f t="shared" si="76"/>
        <v>-0.65913054000000004</v>
      </c>
      <c r="O214" s="65">
        <f t="shared" si="77"/>
        <v>-1</v>
      </c>
      <c r="P214" s="64">
        <v>0</v>
      </c>
      <c r="Q214" s="65">
        <v>0</v>
      </c>
      <c r="R214" s="64">
        <f t="shared" si="78"/>
        <v>0</v>
      </c>
      <c r="S214" s="65">
        <v>0</v>
      </c>
      <c r="T214" s="64">
        <f t="shared" si="79"/>
        <v>-0.54927545</v>
      </c>
      <c r="U214" s="65">
        <f t="shared" si="80"/>
        <v>-1</v>
      </c>
      <c r="V214" s="64">
        <f t="shared" si="81"/>
        <v>-0.10985509000000004</v>
      </c>
      <c r="W214" s="65">
        <f t="shared" si="82"/>
        <v>-1</v>
      </c>
      <c r="X214" s="67" t="s">
        <v>27</v>
      </c>
      <c r="Y214" s="58"/>
      <c r="Z214" s="58"/>
      <c r="AA214" s="59"/>
      <c r="AB214" s="58"/>
      <c r="AC214" s="58"/>
      <c r="AD214" s="58"/>
      <c r="AE214" s="58"/>
      <c r="AF214" s="58"/>
      <c r="AI214" s="58"/>
      <c r="AJ214" s="58"/>
      <c r="AK214" s="58"/>
      <c r="AL214" s="58"/>
      <c r="AN214" s="58"/>
      <c r="AQ214" s="58"/>
      <c r="AY214" s="1" t="s">
        <v>26</v>
      </c>
      <c r="AZ214" s="58" t="b">
        <f t="shared" si="84"/>
        <v>0</v>
      </c>
    </row>
    <row r="215" spans="1:52" ht="47.25" customHeight="1">
      <c r="A215" s="61" t="s">
        <v>402</v>
      </c>
      <c r="B215" s="62" t="s">
        <v>471</v>
      </c>
      <c r="C215" s="63" t="s">
        <v>472</v>
      </c>
      <c r="D215" s="64">
        <f t="shared" si="74"/>
        <v>0.49093228799999999</v>
      </c>
      <c r="E215" s="64">
        <v>0</v>
      </c>
      <c r="F215" s="64">
        <v>0</v>
      </c>
      <c r="G215" s="64">
        <v>0.40911023999999996</v>
      </c>
      <c r="H215" s="64">
        <v>8.1822048000000036E-2</v>
      </c>
      <c r="I215" s="64">
        <f t="shared" si="75"/>
        <v>0</v>
      </c>
      <c r="J215" s="64">
        <v>0</v>
      </c>
      <c r="K215" s="64">
        <v>0</v>
      </c>
      <c r="L215" s="64">
        <v>0</v>
      </c>
      <c r="M215" s="64">
        <v>0</v>
      </c>
      <c r="N215" s="64">
        <f t="shared" si="76"/>
        <v>-0.49093228799999999</v>
      </c>
      <c r="O215" s="65">
        <f t="shared" si="77"/>
        <v>-1</v>
      </c>
      <c r="P215" s="64">
        <v>0</v>
      </c>
      <c r="Q215" s="65">
        <v>0</v>
      </c>
      <c r="R215" s="64">
        <f t="shared" si="78"/>
        <v>0</v>
      </c>
      <c r="S215" s="65">
        <v>0</v>
      </c>
      <c r="T215" s="64">
        <f t="shared" si="79"/>
        <v>-0.40911023999999996</v>
      </c>
      <c r="U215" s="65">
        <f t="shared" si="80"/>
        <v>-1</v>
      </c>
      <c r="V215" s="64">
        <f t="shared" si="81"/>
        <v>-8.1822048000000036E-2</v>
      </c>
      <c r="W215" s="65">
        <f t="shared" si="82"/>
        <v>-1</v>
      </c>
      <c r="X215" s="67" t="s">
        <v>27</v>
      </c>
      <c r="Y215" s="58"/>
      <c r="Z215" s="58"/>
      <c r="AA215" s="59"/>
      <c r="AB215" s="58"/>
      <c r="AC215" s="58"/>
      <c r="AD215" s="58"/>
      <c r="AE215" s="58"/>
      <c r="AF215" s="58"/>
      <c r="AI215" s="58"/>
      <c r="AJ215" s="58"/>
      <c r="AK215" s="58"/>
      <c r="AL215" s="58"/>
      <c r="AN215" s="58"/>
      <c r="AQ215" s="58"/>
      <c r="AY215" s="1" t="s">
        <v>26</v>
      </c>
      <c r="AZ215" s="58" t="b">
        <f t="shared" si="84"/>
        <v>0</v>
      </c>
    </row>
    <row r="216" spans="1:52" ht="47.25" customHeight="1">
      <c r="A216" s="61" t="s">
        <v>402</v>
      </c>
      <c r="B216" s="62" t="s">
        <v>473</v>
      </c>
      <c r="C216" s="63" t="s">
        <v>474</v>
      </c>
      <c r="D216" s="64">
        <f t="shared" si="74"/>
        <v>0.35722899600000002</v>
      </c>
      <c r="E216" s="64">
        <v>0</v>
      </c>
      <c r="F216" s="64">
        <v>0</v>
      </c>
      <c r="G216" s="64">
        <v>0.29769083000000002</v>
      </c>
      <c r="H216" s="64">
        <v>5.9538166000000003E-2</v>
      </c>
      <c r="I216" s="64">
        <f t="shared" si="75"/>
        <v>0</v>
      </c>
      <c r="J216" s="64">
        <v>0</v>
      </c>
      <c r="K216" s="64">
        <v>0</v>
      </c>
      <c r="L216" s="64">
        <v>0</v>
      </c>
      <c r="M216" s="64">
        <v>0</v>
      </c>
      <c r="N216" s="64">
        <f t="shared" si="76"/>
        <v>-0.35722899600000002</v>
      </c>
      <c r="O216" s="65">
        <f t="shared" si="77"/>
        <v>-1</v>
      </c>
      <c r="P216" s="64">
        <v>0</v>
      </c>
      <c r="Q216" s="65">
        <v>0</v>
      </c>
      <c r="R216" s="64">
        <f t="shared" si="78"/>
        <v>0</v>
      </c>
      <c r="S216" s="65">
        <v>0</v>
      </c>
      <c r="T216" s="64">
        <f t="shared" si="79"/>
        <v>-0.29769083000000002</v>
      </c>
      <c r="U216" s="65">
        <f t="shared" si="80"/>
        <v>-1</v>
      </c>
      <c r="V216" s="64">
        <f t="shared" si="81"/>
        <v>-5.9538166000000003E-2</v>
      </c>
      <c r="W216" s="65">
        <f t="shared" si="82"/>
        <v>-1</v>
      </c>
      <c r="X216" s="67" t="s">
        <v>27</v>
      </c>
      <c r="Y216" s="58"/>
      <c r="Z216" s="58"/>
      <c r="AA216" s="59"/>
      <c r="AB216" s="58"/>
      <c r="AC216" s="58"/>
      <c r="AD216" s="58"/>
      <c r="AE216" s="58"/>
      <c r="AF216" s="58"/>
      <c r="AI216" s="58"/>
      <c r="AJ216" s="58"/>
      <c r="AK216" s="58"/>
      <c r="AL216" s="58"/>
      <c r="AN216" s="58"/>
      <c r="AQ216" s="58"/>
      <c r="AY216" s="1" t="s">
        <v>26</v>
      </c>
      <c r="AZ216" s="58" t="b">
        <f t="shared" si="84"/>
        <v>0</v>
      </c>
    </row>
    <row r="217" spans="1:52" ht="47.25" customHeight="1">
      <c r="A217" s="61" t="s">
        <v>402</v>
      </c>
      <c r="B217" s="62" t="s">
        <v>475</v>
      </c>
      <c r="C217" s="63" t="s">
        <v>476</v>
      </c>
      <c r="D217" s="64">
        <f t="shared" si="74"/>
        <v>0.475863804</v>
      </c>
      <c r="E217" s="64">
        <v>0</v>
      </c>
      <c r="F217" s="64">
        <v>0</v>
      </c>
      <c r="G217" s="64">
        <v>0.39655317000000001</v>
      </c>
      <c r="H217" s="64">
        <v>7.9310633999999991E-2</v>
      </c>
      <c r="I217" s="64">
        <f t="shared" si="75"/>
        <v>0</v>
      </c>
      <c r="J217" s="64">
        <v>0</v>
      </c>
      <c r="K217" s="64">
        <v>0</v>
      </c>
      <c r="L217" s="64">
        <v>0</v>
      </c>
      <c r="M217" s="64">
        <v>0</v>
      </c>
      <c r="N217" s="64">
        <f t="shared" si="76"/>
        <v>-0.475863804</v>
      </c>
      <c r="O217" s="65">
        <f t="shared" si="77"/>
        <v>-1</v>
      </c>
      <c r="P217" s="64">
        <v>0</v>
      </c>
      <c r="Q217" s="65">
        <v>0</v>
      </c>
      <c r="R217" s="64">
        <f t="shared" si="78"/>
        <v>0</v>
      </c>
      <c r="S217" s="65">
        <v>0</v>
      </c>
      <c r="T217" s="64">
        <f t="shared" si="79"/>
        <v>-0.39655317000000001</v>
      </c>
      <c r="U217" s="65">
        <f t="shared" si="80"/>
        <v>-1</v>
      </c>
      <c r="V217" s="64">
        <f t="shared" si="81"/>
        <v>-7.9310633999999991E-2</v>
      </c>
      <c r="W217" s="65">
        <f t="shared" si="82"/>
        <v>-1</v>
      </c>
      <c r="X217" s="67" t="s">
        <v>27</v>
      </c>
      <c r="Y217" s="58"/>
      <c r="Z217" s="58"/>
      <c r="AA217" s="59"/>
      <c r="AB217" s="58"/>
      <c r="AC217" s="58"/>
      <c r="AD217" s="58"/>
      <c r="AE217" s="58"/>
      <c r="AF217" s="58"/>
      <c r="AI217" s="58"/>
      <c r="AJ217" s="58"/>
      <c r="AK217" s="58"/>
      <c r="AL217" s="58"/>
      <c r="AN217" s="58"/>
      <c r="AQ217" s="58"/>
      <c r="AY217" s="1" t="s">
        <v>26</v>
      </c>
      <c r="AZ217" s="58" t="b">
        <f t="shared" si="84"/>
        <v>0</v>
      </c>
    </row>
    <row r="218" spans="1:52" ht="47.25" customHeight="1">
      <c r="A218" s="61" t="s">
        <v>402</v>
      </c>
      <c r="B218" s="62" t="s">
        <v>477</v>
      </c>
      <c r="C218" s="63" t="s">
        <v>478</v>
      </c>
      <c r="D218" s="64">
        <f t="shared" si="74"/>
        <v>1.8096440039999999</v>
      </c>
      <c r="E218" s="64">
        <v>0</v>
      </c>
      <c r="F218" s="64">
        <v>0</v>
      </c>
      <c r="G218" s="64">
        <v>1.5080366699999999</v>
      </c>
      <c r="H218" s="64">
        <v>0.30160733400000006</v>
      </c>
      <c r="I218" s="64">
        <f t="shared" si="75"/>
        <v>0</v>
      </c>
      <c r="J218" s="64">
        <v>0</v>
      </c>
      <c r="K218" s="64">
        <v>0</v>
      </c>
      <c r="L218" s="64">
        <v>0</v>
      </c>
      <c r="M218" s="64">
        <v>0</v>
      </c>
      <c r="N218" s="64">
        <f t="shared" si="76"/>
        <v>-1.8096440039999999</v>
      </c>
      <c r="O218" s="65">
        <f t="shared" si="77"/>
        <v>-1</v>
      </c>
      <c r="P218" s="64">
        <v>0</v>
      </c>
      <c r="Q218" s="65">
        <v>0</v>
      </c>
      <c r="R218" s="64">
        <f t="shared" si="78"/>
        <v>0</v>
      </c>
      <c r="S218" s="65">
        <v>0</v>
      </c>
      <c r="T218" s="64">
        <f t="shared" si="79"/>
        <v>-1.5080366699999999</v>
      </c>
      <c r="U218" s="65">
        <f t="shared" si="80"/>
        <v>-1</v>
      </c>
      <c r="V218" s="64">
        <f t="shared" si="81"/>
        <v>-0.30160733400000006</v>
      </c>
      <c r="W218" s="65">
        <f t="shared" si="82"/>
        <v>-1</v>
      </c>
      <c r="X218" s="67" t="s">
        <v>27</v>
      </c>
      <c r="Y218" s="58"/>
      <c r="Z218" s="58"/>
      <c r="AA218" s="59"/>
      <c r="AB218" s="58"/>
      <c r="AC218" s="58"/>
      <c r="AD218" s="58"/>
      <c r="AE218" s="58"/>
      <c r="AF218" s="58"/>
      <c r="AI218" s="58"/>
      <c r="AJ218" s="58"/>
      <c r="AK218" s="58"/>
      <c r="AL218" s="58"/>
      <c r="AN218" s="58"/>
      <c r="AQ218" s="58"/>
      <c r="AY218" s="1" t="s">
        <v>26</v>
      </c>
      <c r="AZ218" s="58" t="b">
        <f t="shared" si="84"/>
        <v>0</v>
      </c>
    </row>
    <row r="219" spans="1:52" ht="47.25" customHeight="1">
      <c r="A219" s="61" t="s">
        <v>402</v>
      </c>
      <c r="B219" s="62" t="s">
        <v>479</v>
      </c>
      <c r="C219" s="63" t="s">
        <v>480</v>
      </c>
      <c r="D219" s="64">
        <f t="shared" si="74"/>
        <v>30.387119087999999</v>
      </c>
      <c r="E219" s="64">
        <v>0</v>
      </c>
      <c r="F219" s="64">
        <v>0</v>
      </c>
      <c r="G219" s="64">
        <v>25.322599239999999</v>
      </c>
      <c r="H219" s="64">
        <v>5.0645198479999998</v>
      </c>
      <c r="I219" s="64">
        <f t="shared" si="75"/>
        <v>0</v>
      </c>
      <c r="J219" s="64">
        <v>0</v>
      </c>
      <c r="K219" s="64">
        <v>0</v>
      </c>
      <c r="L219" s="64">
        <v>0</v>
      </c>
      <c r="M219" s="64">
        <v>0</v>
      </c>
      <c r="N219" s="64">
        <f t="shared" si="76"/>
        <v>-30.387119087999999</v>
      </c>
      <c r="O219" s="65">
        <f t="shared" si="77"/>
        <v>-1</v>
      </c>
      <c r="P219" s="64">
        <v>0</v>
      </c>
      <c r="Q219" s="65">
        <v>0</v>
      </c>
      <c r="R219" s="64">
        <f t="shared" si="78"/>
        <v>0</v>
      </c>
      <c r="S219" s="65">
        <v>0</v>
      </c>
      <c r="T219" s="64">
        <f t="shared" si="79"/>
        <v>-25.322599239999999</v>
      </c>
      <c r="U219" s="65">
        <f t="shared" si="80"/>
        <v>-1</v>
      </c>
      <c r="V219" s="64">
        <f t="shared" si="81"/>
        <v>-5.0645198479999998</v>
      </c>
      <c r="W219" s="65">
        <f t="shared" si="82"/>
        <v>-1</v>
      </c>
      <c r="X219" s="67" t="s">
        <v>27</v>
      </c>
      <c r="Y219" s="58"/>
      <c r="Z219" s="58"/>
      <c r="AA219" s="59"/>
      <c r="AB219" s="58"/>
      <c r="AC219" s="58"/>
      <c r="AD219" s="58"/>
      <c r="AE219" s="58"/>
      <c r="AF219" s="58"/>
      <c r="AI219" s="58"/>
      <c r="AJ219" s="58"/>
      <c r="AK219" s="58"/>
      <c r="AL219" s="58"/>
      <c r="AN219" s="58"/>
      <c r="AO219" s="58"/>
      <c r="AQ219" s="58"/>
      <c r="AY219" s="1" t="s">
        <v>481</v>
      </c>
      <c r="AZ219" s="58" t="b">
        <f t="shared" si="84"/>
        <v>0</v>
      </c>
    </row>
    <row r="220" spans="1:52" ht="47.25" customHeight="1">
      <c r="A220" s="61" t="s">
        <v>402</v>
      </c>
      <c r="B220" s="62" t="s">
        <v>482</v>
      </c>
      <c r="C220" s="63" t="s">
        <v>483</v>
      </c>
      <c r="D220" s="64">
        <f t="shared" si="74"/>
        <v>7.269333239999999</v>
      </c>
      <c r="E220" s="64">
        <v>0</v>
      </c>
      <c r="F220" s="64">
        <v>0</v>
      </c>
      <c r="G220" s="64">
        <v>6.0577776999999999</v>
      </c>
      <c r="H220" s="64">
        <v>1.2115555399999991</v>
      </c>
      <c r="I220" s="64">
        <f t="shared" si="75"/>
        <v>0</v>
      </c>
      <c r="J220" s="64">
        <v>0</v>
      </c>
      <c r="K220" s="64">
        <v>0</v>
      </c>
      <c r="L220" s="64">
        <v>0</v>
      </c>
      <c r="M220" s="64">
        <v>0</v>
      </c>
      <c r="N220" s="64">
        <f t="shared" si="76"/>
        <v>-7.269333239999999</v>
      </c>
      <c r="O220" s="65">
        <f t="shared" si="77"/>
        <v>-1</v>
      </c>
      <c r="P220" s="64">
        <v>0</v>
      </c>
      <c r="Q220" s="65">
        <v>0</v>
      </c>
      <c r="R220" s="64">
        <f t="shared" si="78"/>
        <v>0</v>
      </c>
      <c r="S220" s="65">
        <v>0</v>
      </c>
      <c r="T220" s="64">
        <f t="shared" si="79"/>
        <v>-6.0577776999999999</v>
      </c>
      <c r="U220" s="65">
        <f t="shared" si="80"/>
        <v>-1</v>
      </c>
      <c r="V220" s="64">
        <f t="shared" si="81"/>
        <v>-1.2115555399999991</v>
      </c>
      <c r="W220" s="65">
        <f t="shared" si="82"/>
        <v>-1</v>
      </c>
      <c r="X220" s="67" t="s">
        <v>27</v>
      </c>
      <c r="Y220" s="58"/>
      <c r="Z220" s="58"/>
      <c r="AA220" s="59"/>
      <c r="AB220" s="58"/>
      <c r="AC220" s="58"/>
      <c r="AD220" s="58"/>
      <c r="AE220" s="58"/>
      <c r="AF220" s="58"/>
      <c r="AI220" s="58"/>
      <c r="AJ220" s="58"/>
      <c r="AK220" s="58"/>
      <c r="AL220" s="58"/>
      <c r="AN220" s="58"/>
      <c r="AO220" s="58"/>
      <c r="AQ220" s="58"/>
      <c r="AY220" s="1" t="s">
        <v>379</v>
      </c>
      <c r="AZ220" s="58" t="b">
        <f t="shared" si="84"/>
        <v>0</v>
      </c>
    </row>
    <row r="221" spans="1:52" ht="47.25" customHeight="1">
      <c r="A221" s="61" t="s">
        <v>402</v>
      </c>
      <c r="B221" s="62" t="s">
        <v>484</v>
      </c>
      <c r="C221" s="63" t="s">
        <v>485</v>
      </c>
      <c r="D221" s="64">
        <f t="shared" si="74"/>
        <v>8.7167209319999994</v>
      </c>
      <c r="E221" s="64">
        <v>0</v>
      </c>
      <c r="F221" s="64">
        <v>0</v>
      </c>
      <c r="G221" s="64">
        <v>7.2639341100000001</v>
      </c>
      <c r="H221" s="64">
        <v>1.4527868219999993</v>
      </c>
      <c r="I221" s="64">
        <f t="shared" si="75"/>
        <v>0</v>
      </c>
      <c r="J221" s="64">
        <v>0</v>
      </c>
      <c r="K221" s="64">
        <v>0</v>
      </c>
      <c r="L221" s="64">
        <v>0</v>
      </c>
      <c r="M221" s="64">
        <v>0</v>
      </c>
      <c r="N221" s="64">
        <f t="shared" si="76"/>
        <v>-8.7167209319999994</v>
      </c>
      <c r="O221" s="65">
        <f t="shared" si="77"/>
        <v>-1</v>
      </c>
      <c r="P221" s="64">
        <v>0</v>
      </c>
      <c r="Q221" s="65">
        <v>0</v>
      </c>
      <c r="R221" s="64">
        <f t="shared" si="78"/>
        <v>0</v>
      </c>
      <c r="S221" s="65">
        <v>0</v>
      </c>
      <c r="T221" s="64">
        <f t="shared" si="79"/>
        <v>-7.2639341100000001</v>
      </c>
      <c r="U221" s="65">
        <f t="shared" si="80"/>
        <v>-1</v>
      </c>
      <c r="V221" s="64">
        <f t="shared" si="81"/>
        <v>-1.4527868219999993</v>
      </c>
      <c r="W221" s="65">
        <f t="shared" si="82"/>
        <v>-1</v>
      </c>
      <c r="X221" s="67" t="s">
        <v>27</v>
      </c>
      <c r="Y221" s="58"/>
      <c r="Z221" s="58"/>
      <c r="AA221" s="59"/>
      <c r="AB221" s="58"/>
      <c r="AC221" s="58"/>
      <c r="AD221" s="58"/>
      <c r="AE221" s="58"/>
      <c r="AF221" s="58"/>
      <c r="AI221" s="58"/>
      <c r="AJ221" s="58"/>
      <c r="AK221" s="58"/>
      <c r="AL221" s="58"/>
      <c r="AN221" s="58"/>
      <c r="AQ221" s="58"/>
      <c r="AY221" s="1" t="s">
        <v>26</v>
      </c>
      <c r="AZ221" s="58" t="b">
        <f t="shared" si="84"/>
        <v>0</v>
      </c>
    </row>
    <row r="222" spans="1:52" ht="47.25" customHeight="1">
      <c r="A222" s="61" t="s">
        <v>402</v>
      </c>
      <c r="B222" s="62" t="s">
        <v>486</v>
      </c>
      <c r="C222" s="63" t="s">
        <v>487</v>
      </c>
      <c r="D222" s="64">
        <f t="shared" si="74"/>
        <v>0.38963791199999998</v>
      </c>
      <c r="E222" s="64">
        <v>0</v>
      </c>
      <c r="F222" s="64">
        <v>0</v>
      </c>
      <c r="G222" s="64">
        <v>0.32469826000000002</v>
      </c>
      <c r="H222" s="64">
        <v>6.4939651999999959E-2</v>
      </c>
      <c r="I222" s="64">
        <f t="shared" si="75"/>
        <v>0</v>
      </c>
      <c r="J222" s="64">
        <v>0</v>
      </c>
      <c r="K222" s="64">
        <v>0</v>
      </c>
      <c r="L222" s="64">
        <v>0</v>
      </c>
      <c r="M222" s="64">
        <v>0</v>
      </c>
      <c r="N222" s="64">
        <f t="shared" si="76"/>
        <v>-0.38963791199999998</v>
      </c>
      <c r="O222" s="65">
        <f t="shared" si="77"/>
        <v>-1</v>
      </c>
      <c r="P222" s="64">
        <v>0</v>
      </c>
      <c r="Q222" s="65">
        <v>0</v>
      </c>
      <c r="R222" s="64">
        <f t="shared" si="78"/>
        <v>0</v>
      </c>
      <c r="S222" s="65">
        <v>0</v>
      </c>
      <c r="T222" s="64">
        <f t="shared" si="79"/>
        <v>-0.32469826000000002</v>
      </c>
      <c r="U222" s="65">
        <f t="shared" si="80"/>
        <v>-1</v>
      </c>
      <c r="V222" s="64">
        <f t="shared" si="81"/>
        <v>-6.4939651999999959E-2</v>
      </c>
      <c r="W222" s="65">
        <f t="shared" si="82"/>
        <v>-1</v>
      </c>
      <c r="X222" s="66" t="s">
        <v>27</v>
      </c>
      <c r="Y222" s="58"/>
      <c r="Z222" s="58"/>
      <c r="AA222" s="59"/>
      <c r="AB222" s="58"/>
      <c r="AC222" s="58"/>
      <c r="AD222" s="58"/>
      <c r="AE222" s="58"/>
      <c r="AF222" s="58"/>
      <c r="AI222" s="58"/>
      <c r="AJ222" s="58"/>
      <c r="AK222" s="58"/>
      <c r="AL222" s="58"/>
      <c r="AN222" s="58"/>
      <c r="AO222" s="58"/>
      <c r="AQ222" s="58"/>
      <c r="AY222" s="1" t="s">
        <v>488</v>
      </c>
      <c r="AZ222" s="58" t="b">
        <f t="shared" si="84"/>
        <v>0</v>
      </c>
    </row>
    <row r="223" spans="1:52" ht="47.25" customHeight="1">
      <c r="A223" s="61" t="s">
        <v>402</v>
      </c>
      <c r="B223" s="62" t="s">
        <v>489</v>
      </c>
      <c r="C223" s="63" t="s">
        <v>490</v>
      </c>
      <c r="D223" s="64">
        <f t="shared" si="74"/>
        <v>0.82581098400000008</v>
      </c>
      <c r="E223" s="64">
        <v>0</v>
      </c>
      <c r="F223" s="64">
        <v>0</v>
      </c>
      <c r="G223" s="64">
        <v>0.68817581999999999</v>
      </c>
      <c r="H223" s="64">
        <v>0.13763516400000009</v>
      </c>
      <c r="I223" s="64">
        <f t="shared" si="75"/>
        <v>0</v>
      </c>
      <c r="J223" s="64">
        <v>0</v>
      </c>
      <c r="K223" s="64">
        <v>0</v>
      </c>
      <c r="L223" s="64">
        <v>0</v>
      </c>
      <c r="M223" s="64">
        <v>0</v>
      </c>
      <c r="N223" s="64">
        <f t="shared" si="76"/>
        <v>-0.82581098400000008</v>
      </c>
      <c r="O223" s="65">
        <f t="shared" si="77"/>
        <v>-1</v>
      </c>
      <c r="P223" s="64">
        <v>0</v>
      </c>
      <c r="Q223" s="65">
        <v>0</v>
      </c>
      <c r="R223" s="64">
        <f t="shared" si="78"/>
        <v>0</v>
      </c>
      <c r="S223" s="65">
        <v>0</v>
      </c>
      <c r="T223" s="64">
        <f t="shared" si="79"/>
        <v>-0.68817581999999999</v>
      </c>
      <c r="U223" s="65">
        <f t="shared" si="80"/>
        <v>-1</v>
      </c>
      <c r="V223" s="64">
        <f t="shared" si="81"/>
        <v>-0.13763516400000009</v>
      </c>
      <c r="W223" s="65">
        <f t="shared" si="82"/>
        <v>-1</v>
      </c>
      <c r="X223" s="67" t="s">
        <v>27</v>
      </c>
      <c r="Y223" s="58"/>
      <c r="Z223" s="58"/>
      <c r="AA223" s="59"/>
      <c r="AB223" s="58"/>
      <c r="AC223" s="58"/>
      <c r="AD223" s="58"/>
      <c r="AE223" s="58"/>
      <c r="AF223" s="58"/>
      <c r="AI223" s="58"/>
      <c r="AJ223" s="58"/>
      <c r="AK223" s="58"/>
      <c r="AL223" s="58"/>
      <c r="AN223" s="58"/>
      <c r="AO223" s="58"/>
      <c r="AQ223" s="58"/>
      <c r="AY223" s="1" t="s">
        <v>383</v>
      </c>
      <c r="AZ223" s="58" t="b">
        <f t="shared" si="84"/>
        <v>0</v>
      </c>
    </row>
    <row r="224" spans="1:52" ht="47.25" customHeight="1">
      <c r="A224" s="61" t="s">
        <v>402</v>
      </c>
      <c r="B224" s="62" t="s">
        <v>491</v>
      </c>
      <c r="C224" s="63" t="s">
        <v>492</v>
      </c>
      <c r="D224" s="64">
        <f t="shared" si="74"/>
        <v>1.1145720959999998</v>
      </c>
      <c r="E224" s="64">
        <v>0</v>
      </c>
      <c r="F224" s="64">
        <v>0</v>
      </c>
      <c r="G224" s="64">
        <v>0.92881007999999998</v>
      </c>
      <c r="H224" s="64">
        <v>0.18576201599999986</v>
      </c>
      <c r="I224" s="64">
        <f t="shared" si="75"/>
        <v>0</v>
      </c>
      <c r="J224" s="64">
        <v>0</v>
      </c>
      <c r="K224" s="64">
        <v>0</v>
      </c>
      <c r="L224" s="64">
        <v>0</v>
      </c>
      <c r="M224" s="64">
        <v>0</v>
      </c>
      <c r="N224" s="64">
        <f t="shared" si="76"/>
        <v>-1.1145720959999998</v>
      </c>
      <c r="O224" s="65">
        <f t="shared" si="77"/>
        <v>-1</v>
      </c>
      <c r="P224" s="64">
        <v>0</v>
      </c>
      <c r="Q224" s="65">
        <v>0</v>
      </c>
      <c r="R224" s="64">
        <f t="shared" si="78"/>
        <v>0</v>
      </c>
      <c r="S224" s="65">
        <v>0</v>
      </c>
      <c r="T224" s="64">
        <f t="shared" si="79"/>
        <v>-0.92881007999999998</v>
      </c>
      <c r="U224" s="65">
        <f t="shared" si="80"/>
        <v>-1</v>
      </c>
      <c r="V224" s="64">
        <f t="shared" si="81"/>
        <v>-0.18576201599999986</v>
      </c>
      <c r="W224" s="65">
        <f t="shared" si="82"/>
        <v>-1</v>
      </c>
      <c r="X224" s="67" t="s">
        <v>27</v>
      </c>
      <c r="Y224" s="58"/>
      <c r="Z224" s="58"/>
      <c r="AA224" s="59"/>
      <c r="AB224" s="58"/>
      <c r="AC224" s="58"/>
      <c r="AD224" s="58"/>
      <c r="AE224" s="58"/>
      <c r="AF224" s="58"/>
      <c r="AI224" s="58"/>
      <c r="AJ224" s="58"/>
      <c r="AK224" s="58"/>
      <c r="AL224" s="58"/>
      <c r="AN224" s="58"/>
      <c r="AO224" s="58"/>
      <c r="AQ224" s="58"/>
      <c r="AY224" s="1" t="s">
        <v>385</v>
      </c>
      <c r="AZ224" s="58" t="b">
        <f t="shared" si="84"/>
        <v>0</v>
      </c>
    </row>
    <row r="225" spans="1:52" ht="47.25" customHeight="1">
      <c r="A225" s="61" t="s">
        <v>402</v>
      </c>
      <c r="B225" s="62" t="s">
        <v>493</v>
      </c>
      <c r="C225" s="63" t="s">
        <v>494</v>
      </c>
      <c r="D225" s="64">
        <f t="shared" si="74"/>
        <v>0.4941708239999999</v>
      </c>
      <c r="E225" s="64">
        <v>0</v>
      </c>
      <c r="F225" s="64">
        <v>0</v>
      </c>
      <c r="G225" s="64">
        <v>0.41180901999999997</v>
      </c>
      <c r="H225" s="64">
        <v>8.2361803999999927E-2</v>
      </c>
      <c r="I225" s="64">
        <f t="shared" si="75"/>
        <v>0</v>
      </c>
      <c r="J225" s="64">
        <v>0</v>
      </c>
      <c r="K225" s="64">
        <v>0</v>
      </c>
      <c r="L225" s="64">
        <v>0</v>
      </c>
      <c r="M225" s="64">
        <v>0</v>
      </c>
      <c r="N225" s="64">
        <f t="shared" si="76"/>
        <v>-0.4941708239999999</v>
      </c>
      <c r="O225" s="65">
        <f t="shared" si="77"/>
        <v>-1</v>
      </c>
      <c r="P225" s="64">
        <v>0</v>
      </c>
      <c r="Q225" s="65">
        <v>0</v>
      </c>
      <c r="R225" s="64">
        <f t="shared" si="78"/>
        <v>0</v>
      </c>
      <c r="S225" s="65">
        <v>0</v>
      </c>
      <c r="T225" s="64">
        <f t="shared" si="79"/>
        <v>-0.41180901999999997</v>
      </c>
      <c r="U225" s="65">
        <f t="shared" si="80"/>
        <v>-1</v>
      </c>
      <c r="V225" s="64">
        <f t="shared" si="81"/>
        <v>-8.2361803999999927E-2</v>
      </c>
      <c r="W225" s="65">
        <f t="shared" si="82"/>
        <v>-1</v>
      </c>
      <c r="X225" s="67" t="s">
        <v>27</v>
      </c>
      <c r="Y225" s="58"/>
      <c r="Z225" s="58"/>
      <c r="AA225" s="59"/>
      <c r="AB225" s="58"/>
      <c r="AC225" s="58"/>
      <c r="AD225" s="58"/>
      <c r="AE225" s="58"/>
      <c r="AF225" s="58"/>
      <c r="AI225" s="58"/>
      <c r="AJ225" s="58"/>
      <c r="AK225" s="58"/>
      <c r="AL225" s="58"/>
      <c r="AN225" s="58"/>
      <c r="AO225" s="58"/>
      <c r="AQ225" s="58"/>
      <c r="AY225" s="1" t="s">
        <v>495</v>
      </c>
      <c r="AZ225" s="58" t="b">
        <f t="shared" si="84"/>
        <v>0</v>
      </c>
    </row>
    <row r="226" spans="1:52" ht="47.25" customHeight="1">
      <c r="A226" s="61" t="s">
        <v>402</v>
      </c>
      <c r="B226" s="62" t="s">
        <v>496</v>
      </c>
      <c r="C226" s="63" t="s">
        <v>497</v>
      </c>
      <c r="D226" s="64">
        <f t="shared" si="74"/>
        <v>2.0448757179999997</v>
      </c>
      <c r="E226" s="64">
        <v>0</v>
      </c>
      <c r="F226" s="64">
        <v>0</v>
      </c>
      <c r="G226" s="64">
        <v>0</v>
      </c>
      <c r="H226" s="64">
        <v>2.0448757179999997</v>
      </c>
      <c r="I226" s="64">
        <f t="shared" si="75"/>
        <v>0</v>
      </c>
      <c r="J226" s="64">
        <v>0</v>
      </c>
      <c r="K226" s="64">
        <v>0</v>
      </c>
      <c r="L226" s="64">
        <v>0</v>
      </c>
      <c r="M226" s="64">
        <v>0</v>
      </c>
      <c r="N226" s="64">
        <f t="shared" si="76"/>
        <v>-2.0448757179999997</v>
      </c>
      <c r="O226" s="65">
        <f t="shared" si="77"/>
        <v>-1</v>
      </c>
      <c r="P226" s="64">
        <v>0</v>
      </c>
      <c r="Q226" s="65">
        <v>0</v>
      </c>
      <c r="R226" s="64">
        <f t="shared" si="78"/>
        <v>0</v>
      </c>
      <c r="S226" s="65">
        <v>0</v>
      </c>
      <c r="T226" s="64">
        <f t="shared" si="79"/>
        <v>0</v>
      </c>
      <c r="U226" s="65">
        <v>0</v>
      </c>
      <c r="V226" s="64">
        <f t="shared" si="81"/>
        <v>-2.0448757179999997</v>
      </c>
      <c r="W226" s="65">
        <f t="shared" si="82"/>
        <v>-1</v>
      </c>
      <c r="X226" s="67" t="s">
        <v>27</v>
      </c>
      <c r="Y226" s="58"/>
      <c r="Z226" s="58"/>
      <c r="AA226" s="59"/>
      <c r="AB226" s="58"/>
      <c r="AC226" s="58"/>
      <c r="AD226" s="58"/>
      <c r="AE226" s="58"/>
      <c r="AF226" s="58"/>
      <c r="AI226" s="58"/>
      <c r="AJ226" s="58"/>
      <c r="AK226" s="58"/>
      <c r="AL226" s="58"/>
      <c r="AN226" s="58"/>
      <c r="AO226" s="58"/>
      <c r="AQ226" s="58"/>
      <c r="AY226" s="1" t="s">
        <v>395</v>
      </c>
      <c r="AZ226" s="58" t="b">
        <f t="shared" si="84"/>
        <v>0</v>
      </c>
    </row>
    <row r="227" spans="1:52" ht="47.25" customHeight="1">
      <c r="A227" s="61" t="s">
        <v>402</v>
      </c>
      <c r="B227" s="62" t="s">
        <v>498</v>
      </c>
      <c r="C227" s="63" t="s">
        <v>499</v>
      </c>
      <c r="D227" s="64">
        <f t="shared" si="74"/>
        <v>16.365644939999999</v>
      </c>
      <c r="E227" s="64">
        <v>0</v>
      </c>
      <c r="F227" s="64">
        <v>0</v>
      </c>
      <c r="G227" s="64">
        <v>0</v>
      </c>
      <c r="H227" s="64">
        <v>16.365644939999999</v>
      </c>
      <c r="I227" s="64">
        <f t="shared" si="75"/>
        <v>0</v>
      </c>
      <c r="J227" s="64">
        <v>0</v>
      </c>
      <c r="K227" s="64">
        <v>0</v>
      </c>
      <c r="L227" s="64">
        <v>0</v>
      </c>
      <c r="M227" s="64">
        <v>0</v>
      </c>
      <c r="N227" s="64">
        <f t="shared" si="76"/>
        <v>-16.365644939999999</v>
      </c>
      <c r="O227" s="65">
        <f t="shared" si="77"/>
        <v>-1</v>
      </c>
      <c r="P227" s="64">
        <v>0</v>
      </c>
      <c r="Q227" s="65">
        <v>0</v>
      </c>
      <c r="R227" s="64">
        <f t="shared" si="78"/>
        <v>0</v>
      </c>
      <c r="S227" s="65">
        <v>0</v>
      </c>
      <c r="T227" s="64">
        <f t="shared" si="79"/>
        <v>0</v>
      </c>
      <c r="U227" s="65">
        <v>0</v>
      </c>
      <c r="V227" s="64">
        <f t="shared" si="81"/>
        <v>-16.365644939999999</v>
      </c>
      <c r="W227" s="65">
        <f t="shared" si="82"/>
        <v>-1</v>
      </c>
      <c r="X227" s="67" t="s">
        <v>27</v>
      </c>
      <c r="Y227" s="58"/>
      <c r="Z227" s="58"/>
      <c r="AA227" s="59"/>
      <c r="AB227" s="58"/>
      <c r="AC227" s="58"/>
      <c r="AD227" s="58"/>
      <c r="AE227" s="58"/>
      <c r="AF227" s="58"/>
      <c r="AI227" s="58"/>
      <c r="AJ227" s="58"/>
      <c r="AK227" s="58"/>
      <c r="AL227" s="58"/>
      <c r="AN227" s="58"/>
      <c r="AO227" s="58"/>
      <c r="AQ227" s="58"/>
      <c r="AY227" s="1" t="s">
        <v>398</v>
      </c>
      <c r="AZ227" s="58" t="b">
        <f t="shared" si="84"/>
        <v>0</v>
      </c>
    </row>
    <row r="228" spans="1:52" ht="47.25" customHeight="1">
      <c r="A228" s="61" t="s">
        <v>402</v>
      </c>
      <c r="B228" s="62" t="s">
        <v>500</v>
      </c>
      <c r="C228" s="63" t="s">
        <v>501</v>
      </c>
      <c r="D228" s="64">
        <f t="shared" si="74"/>
        <v>0.26624212799999997</v>
      </c>
      <c r="E228" s="64">
        <v>0</v>
      </c>
      <c r="F228" s="64">
        <v>0</v>
      </c>
      <c r="G228" s="64">
        <v>0.22186844</v>
      </c>
      <c r="H228" s="64">
        <v>4.4373687999999967E-2</v>
      </c>
      <c r="I228" s="64">
        <f t="shared" si="75"/>
        <v>0</v>
      </c>
      <c r="J228" s="64">
        <v>0</v>
      </c>
      <c r="K228" s="64">
        <v>0</v>
      </c>
      <c r="L228" s="64">
        <v>0</v>
      </c>
      <c r="M228" s="64">
        <v>0</v>
      </c>
      <c r="N228" s="64">
        <f t="shared" si="76"/>
        <v>-0.26624212799999997</v>
      </c>
      <c r="O228" s="65">
        <f t="shared" si="77"/>
        <v>-1</v>
      </c>
      <c r="P228" s="64">
        <v>0</v>
      </c>
      <c r="Q228" s="65">
        <v>0</v>
      </c>
      <c r="R228" s="64">
        <f t="shared" si="78"/>
        <v>0</v>
      </c>
      <c r="S228" s="65">
        <v>0</v>
      </c>
      <c r="T228" s="64">
        <f t="shared" si="79"/>
        <v>-0.22186844</v>
      </c>
      <c r="U228" s="65">
        <f t="shared" si="80"/>
        <v>-1</v>
      </c>
      <c r="V228" s="64">
        <f t="shared" si="81"/>
        <v>-4.4373687999999967E-2</v>
      </c>
      <c r="W228" s="65">
        <f t="shared" si="82"/>
        <v>-1</v>
      </c>
      <c r="X228" s="67" t="s">
        <v>27</v>
      </c>
      <c r="Y228" s="58"/>
      <c r="Z228" s="58"/>
      <c r="AA228" s="59"/>
      <c r="AB228" s="58"/>
      <c r="AC228" s="58"/>
      <c r="AD228" s="58"/>
      <c r="AE228" s="58"/>
      <c r="AF228" s="58"/>
      <c r="AI228" s="58"/>
      <c r="AJ228" s="58"/>
      <c r="AK228" s="58"/>
      <c r="AL228" s="58"/>
      <c r="AN228" s="58"/>
      <c r="AO228" s="58"/>
      <c r="AQ228" s="58"/>
      <c r="AZ228" s="58"/>
    </row>
    <row r="229" spans="1:52" ht="47.25" customHeight="1">
      <c r="A229" s="61" t="s">
        <v>402</v>
      </c>
      <c r="B229" s="62" t="s">
        <v>502</v>
      </c>
      <c r="C229" s="63" t="s">
        <v>503</v>
      </c>
      <c r="D229" s="64">
        <f t="shared" si="74"/>
        <v>3.2338470099999999</v>
      </c>
      <c r="E229" s="64">
        <v>0</v>
      </c>
      <c r="F229" s="64">
        <v>0</v>
      </c>
      <c r="G229" s="64">
        <v>2.6948725083333334</v>
      </c>
      <c r="H229" s="64">
        <v>0.53897450166666649</v>
      </c>
      <c r="I229" s="64">
        <f t="shared" si="75"/>
        <v>0</v>
      </c>
      <c r="J229" s="64">
        <v>0</v>
      </c>
      <c r="K229" s="64">
        <v>0</v>
      </c>
      <c r="L229" s="64">
        <v>0</v>
      </c>
      <c r="M229" s="64">
        <v>0</v>
      </c>
      <c r="N229" s="64">
        <f t="shared" si="76"/>
        <v>-3.2338470099999999</v>
      </c>
      <c r="O229" s="65">
        <f t="shared" si="77"/>
        <v>-1</v>
      </c>
      <c r="P229" s="64">
        <v>0</v>
      </c>
      <c r="Q229" s="65">
        <v>0</v>
      </c>
      <c r="R229" s="64">
        <f t="shared" si="78"/>
        <v>0</v>
      </c>
      <c r="S229" s="65">
        <v>0</v>
      </c>
      <c r="T229" s="64">
        <f t="shared" si="79"/>
        <v>-2.6948725083333334</v>
      </c>
      <c r="U229" s="65">
        <f t="shared" si="80"/>
        <v>-1</v>
      </c>
      <c r="V229" s="64">
        <f t="shared" si="81"/>
        <v>-0.53897450166666649</v>
      </c>
      <c r="W229" s="65">
        <f t="shared" si="82"/>
        <v>-1</v>
      </c>
      <c r="X229" s="67" t="s">
        <v>27</v>
      </c>
      <c r="Y229" s="58"/>
      <c r="Z229" s="58"/>
      <c r="AA229" s="59"/>
      <c r="AB229" s="58"/>
      <c r="AC229" s="58"/>
      <c r="AD229" s="58"/>
      <c r="AE229" s="58"/>
      <c r="AF229" s="58"/>
      <c r="AI229" s="58"/>
      <c r="AJ229" s="58"/>
      <c r="AK229" s="58"/>
      <c r="AL229" s="58"/>
      <c r="AN229" s="58"/>
      <c r="AO229" s="58"/>
      <c r="AQ229" s="58"/>
      <c r="AZ229" s="58"/>
    </row>
    <row r="230" spans="1:52" ht="47.25" customHeight="1">
      <c r="A230" s="61" t="s">
        <v>402</v>
      </c>
      <c r="B230" s="62" t="s">
        <v>504</v>
      </c>
      <c r="C230" s="63" t="s">
        <v>505</v>
      </c>
      <c r="D230" s="64">
        <f t="shared" si="74"/>
        <v>0.51653029000000006</v>
      </c>
      <c r="E230" s="64">
        <v>0</v>
      </c>
      <c r="F230" s="64">
        <v>0</v>
      </c>
      <c r="G230" s="64">
        <v>0.4304419083333334</v>
      </c>
      <c r="H230" s="64">
        <v>8.6088381666666658E-2</v>
      </c>
      <c r="I230" s="64">
        <f t="shared" si="75"/>
        <v>0</v>
      </c>
      <c r="J230" s="64">
        <v>0</v>
      </c>
      <c r="K230" s="64">
        <v>0</v>
      </c>
      <c r="L230" s="64">
        <v>0</v>
      </c>
      <c r="M230" s="64">
        <v>0</v>
      </c>
      <c r="N230" s="64">
        <f t="shared" si="76"/>
        <v>-0.51653029000000006</v>
      </c>
      <c r="O230" s="65">
        <f t="shared" si="77"/>
        <v>-1</v>
      </c>
      <c r="P230" s="64">
        <v>0</v>
      </c>
      <c r="Q230" s="65">
        <v>0</v>
      </c>
      <c r="R230" s="64">
        <f t="shared" si="78"/>
        <v>0</v>
      </c>
      <c r="S230" s="65">
        <v>0</v>
      </c>
      <c r="T230" s="64">
        <f t="shared" si="79"/>
        <v>-0.4304419083333334</v>
      </c>
      <c r="U230" s="65">
        <f t="shared" si="80"/>
        <v>-1</v>
      </c>
      <c r="V230" s="64">
        <f t="shared" si="81"/>
        <v>-8.6088381666666658E-2</v>
      </c>
      <c r="W230" s="65">
        <f t="shared" si="82"/>
        <v>-1</v>
      </c>
      <c r="X230" s="67" t="s">
        <v>27</v>
      </c>
      <c r="Y230" s="58"/>
      <c r="Z230" s="58"/>
      <c r="AA230" s="59"/>
      <c r="AB230" s="58"/>
      <c r="AC230" s="58"/>
      <c r="AD230" s="58"/>
      <c r="AE230" s="58"/>
      <c r="AF230" s="58"/>
      <c r="AI230" s="58"/>
      <c r="AJ230" s="58"/>
      <c r="AK230" s="58"/>
      <c r="AL230" s="58"/>
      <c r="AN230" s="58"/>
      <c r="AQ230" s="58"/>
      <c r="AY230" s="1" t="s">
        <v>26</v>
      </c>
      <c r="AZ230" s="58" t="b">
        <f t="shared" ref="AZ230:AZ241" si="85">C230=AY230</f>
        <v>0</v>
      </c>
    </row>
    <row r="231" spans="1:52" ht="47.25" customHeight="1">
      <c r="A231" s="61" t="s">
        <v>402</v>
      </c>
      <c r="B231" s="62" t="s">
        <v>506</v>
      </c>
      <c r="C231" s="63" t="s">
        <v>507</v>
      </c>
      <c r="D231" s="64">
        <f t="shared" si="74"/>
        <v>2.3777159999999999</v>
      </c>
      <c r="E231" s="64">
        <v>0</v>
      </c>
      <c r="F231" s="64">
        <v>0</v>
      </c>
      <c r="G231" s="64">
        <v>1.98143</v>
      </c>
      <c r="H231" s="64">
        <v>0.39628599999999992</v>
      </c>
      <c r="I231" s="64">
        <f t="shared" si="75"/>
        <v>0</v>
      </c>
      <c r="J231" s="64">
        <v>0</v>
      </c>
      <c r="K231" s="64">
        <v>0</v>
      </c>
      <c r="L231" s="64">
        <v>0</v>
      </c>
      <c r="M231" s="64">
        <v>0</v>
      </c>
      <c r="N231" s="64">
        <f t="shared" si="76"/>
        <v>-2.3777159999999999</v>
      </c>
      <c r="O231" s="65">
        <f t="shared" si="77"/>
        <v>-1</v>
      </c>
      <c r="P231" s="64">
        <v>0</v>
      </c>
      <c r="Q231" s="65">
        <v>0</v>
      </c>
      <c r="R231" s="64">
        <f t="shared" si="78"/>
        <v>0</v>
      </c>
      <c r="S231" s="65">
        <v>0</v>
      </c>
      <c r="T231" s="64">
        <f t="shared" si="79"/>
        <v>-1.98143</v>
      </c>
      <c r="U231" s="65">
        <f t="shared" si="80"/>
        <v>-1</v>
      </c>
      <c r="V231" s="64">
        <f t="shared" si="81"/>
        <v>-0.39628599999999992</v>
      </c>
      <c r="W231" s="65">
        <f t="shared" si="82"/>
        <v>-1</v>
      </c>
      <c r="X231" s="67" t="s">
        <v>27</v>
      </c>
      <c r="Y231" s="58"/>
      <c r="Z231" s="58"/>
      <c r="AA231" s="59"/>
      <c r="AB231" s="58"/>
      <c r="AC231" s="58"/>
      <c r="AD231" s="58"/>
      <c r="AE231" s="58"/>
      <c r="AF231" s="58"/>
      <c r="AI231" s="58"/>
      <c r="AJ231" s="58"/>
      <c r="AK231" s="58"/>
      <c r="AL231" s="58"/>
      <c r="AN231" s="58"/>
      <c r="AQ231" s="58"/>
      <c r="AY231" s="1" t="s">
        <v>26</v>
      </c>
      <c r="AZ231" s="58" t="b">
        <f t="shared" si="85"/>
        <v>0</v>
      </c>
    </row>
    <row r="232" spans="1:52" ht="47.25" customHeight="1">
      <c r="A232" s="61" t="s">
        <v>402</v>
      </c>
      <c r="B232" s="62" t="s">
        <v>508</v>
      </c>
      <c r="C232" s="63" t="s">
        <v>509</v>
      </c>
      <c r="D232" s="64">
        <f t="shared" si="74"/>
        <v>3.4917798239999995</v>
      </c>
      <c r="E232" s="64">
        <v>0</v>
      </c>
      <c r="F232" s="64">
        <v>0</v>
      </c>
      <c r="G232" s="64">
        <v>2.9098165199999997</v>
      </c>
      <c r="H232" s="64">
        <v>0.58196330399999985</v>
      </c>
      <c r="I232" s="64">
        <f t="shared" si="75"/>
        <v>0</v>
      </c>
      <c r="J232" s="64">
        <v>0</v>
      </c>
      <c r="K232" s="64">
        <v>0</v>
      </c>
      <c r="L232" s="64">
        <v>0</v>
      </c>
      <c r="M232" s="64">
        <v>0</v>
      </c>
      <c r="N232" s="64">
        <f t="shared" si="76"/>
        <v>-3.4917798239999995</v>
      </c>
      <c r="O232" s="65">
        <f t="shared" si="77"/>
        <v>-1</v>
      </c>
      <c r="P232" s="64">
        <v>0</v>
      </c>
      <c r="Q232" s="65">
        <v>0</v>
      </c>
      <c r="R232" s="64">
        <f t="shared" si="78"/>
        <v>0</v>
      </c>
      <c r="S232" s="65">
        <v>0</v>
      </c>
      <c r="T232" s="64">
        <f t="shared" si="79"/>
        <v>-2.9098165199999997</v>
      </c>
      <c r="U232" s="65">
        <f t="shared" si="80"/>
        <v>-1</v>
      </c>
      <c r="V232" s="64">
        <f t="shared" si="81"/>
        <v>-0.58196330399999985</v>
      </c>
      <c r="W232" s="65">
        <f t="shared" si="82"/>
        <v>-1</v>
      </c>
      <c r="X232" s="67" t="s">
        <v>27</v>
      </c>
      <c r="Y232" s="58"/>
      <c r="Z232" s="58"/>
      <c r="AA232" s="59"/>
      <c r="AB232" s="58"/>
      <c r="AC232" s="58"/>
      <c r="AD232" s="58"/>
      <c r="AE232" s="58"/>
      <c r="AF232" s="58"/>
      <c r="AI232" s="58"/>
      <c r="AJ232" s="58"/>
      <c r="AK232" s="58"/>
      <c r="AL232" s="58"/>
      <c r="AN232" s="58"/>
      <c r="AO232" s="58"/>
      <c r="AQ232" s="58"/>
      <c r="AY232" s="1" t="s">
        <v>510</v>
      </c>
      <c r="AZ232" s="58" t="b">
        <f t="shared" si="85"/>
        <v>0</v>
      </c>
    </row>
    <row r="233" spans="1:52" ht="47.25" customHeight="1">
      <c r="A233" s="61" t="s">
        <v>402</v>
      </c>
      <c r="B233" s="62" t="s">
        <v>511</v>
      </c>
      <c r="C233" s="63" t="s">
        <v>512</v>
      </c>
      <c r="D233" s="64">
        <f t="shared" si="74"/>
        <v>2.122273812</v>
      </c>
      <c r="E233" s="64">
        <v>0</v>
      </c>
      <c r="F233" s="64">
        <v>0</v>
      </c>
      <c r="G233" s="64">
        <v>1.7685615100000001</v>
      </c>
      <c r="H233" s="64">
        <v>0.35371230199999992</v>
      </c>
      <c r="I233" s="64">
        <f t="shared" si="75"/>
        <v>0</v>
      </c>
      <c r="J233" s="64">
        <v>0</v>
      </c>
      <c r="K233" s="64">
        <v>0</v>
      </c>
      <c r="L233" s="64">
        <v>0</v>
      </c>
      <c r="M233" s="64">
        <v>0</v>
      </c>
      <c r="N233" s="64">
        <f t="shared" si="76"/>
        <v>-2.122273812</v>
      </c>
      <c r="O233" s="65">
        <f t="shared" si="77"/>
        <v>-1</v>
      </c>
      <c r="P233" s="64">
        <v>0</v>
      </c>
      <c r="Q233" s="65">
        <v>0</v>
      </c>
      <c r="R233" s="64">
        <f t="shared" si="78"/>
        <v>0</v>
      </c>
      <c r="S233" s="65">
        <v>0</v>
      </c>
      <c r="T233" s="64">
        <f t="shared" si="79"/>
        <v>-1.7685615100000001</v>
      </c>
      <c r="U233" s="65">
        <f t="shared" si="80"/>
        <v>-1</v>
      </c>
      <c r="V233" s="64">
        <f t="shared" si="81"/>
        <v>-0.35371230199999992</v>
      </c>
      <c r="W233" s="65">
        <f t="shared" si="82"/>
        <v>-1</v>
      </c>
      <c r="X233" s="67" t="s">
        <v>27</v>
      </c>
      <c r="Y233" s="58"/>
      <c r="Z233" s="58"/>
      <c r="AA233" s="59"/>
      <c r="AB233" s="58"/>
      <c r="AC233" s="58"/>
      <c r="AD233" s="58"/>
      <c r="AE233" s="58"/>
      <c r="AF233" s="58"/>
      <c r="AI233" s="58"/>
      <c r="AJ233" s="58"/>
      <c r="AK233" s="58"/>
      <c r="AL233" s="58"/>
      <c r="AN233" s="58"/>
      <c r="AO233" s="58"/>
      <c r="AQ233" s="58"/>
      <c r="AY233" s="1" t="s">
        <v>513</v>
      </c>
      <c r="AZ233" s="58" t="b">
        <f t="shared" si="85"/>
        <v>0</v>
      </c>
    </row>
    <row r="234" spans="1:52" ht="47.25" customHeight="1">
      <c r="A234" s="61" t="s">
        <v>402</v>
      </c>
      <c r="B234" s="62" t="s">
        <v>514</v>
      </c>
      <c r="C234" s="63" t="s">
        <v>515</v>
      </c>
      <c r="D234" s="64">
        <f t="shared" si="74"/>
        <v>7.6038687600000001</v>
      </c>
      <c r="E234" s="64">
        <v>0</v>
      </c>
      <c r="F234" s="64">
        <v>0</v>
      </c>
      <c r="G234" s="64">
        <v>6.3365573000000008</v>
      </c>
      <c r="H234" s="64">
        <v>1.2673114599999993</v>
      </c>
      <c r="I234" s="64">
        <f t="shared" si="75"/>
        <v>0</v>
      </c>
      <c r="J234" s="64">
        <v>0</v>
      </c>
      <c r="K234" s="64">
        <v>0</v>
      </c>
      <c r="L234" s="64">
        <v>0</v>
      </c>
      <c r="M234" s="64">
        <v>0</v>
      </c>
      <c r="N234" s="64">
        <f t="shared" si="76"/>
        <v>-7.6038687600000001</v>
      </c>
      <c r="O234" s="65">
        <f t="shared" si="77"/>
        <v>-1</v>
      </c>
      <c r="P234" s="64">
        <v>0</v>
      </c>
      <c r="Q234" s="65">
        <v>0</v>
      </c>
      <c r="R234" s="64">
        <f t="shared" si="78"/>
        <v>0</v>
      </c>
      <c r="S234" s="65">
        <v>0</v>
      </c>
      <c r="T234" s="64">
        <f t="shared" si="79"/>
        <v>-6.3365573000000008</v>
      </c>
      <c r="U234" s="65">
        <f t="shared" si="80"/>
        <v>-1</v>
      </c>
      <c r="V234" s="64">
        <f t="shared" si="81"/>
        <v>-1.2673114599999993</v>
      </c>
      <c r="W234" s="65">
        <f t="shared" si="82"/>
        <v>-1</v>
      </c>
      <c r="X234" s="67" t="s">
        <v>27</v>
      </c>
      <c r="Y234" s="58"/>
      <c r="Z234" s="58"/>
      <c r="AA234" s="59"/>
      <c r="AB234" s="58"/>
      <c r="AC234" s="58"/>
      <c r="AD234" s="58"/>
      <c r="AE234" s="58"/>
      <c r="AF234" s="58"/>
      <c r="AI234" s="58"/>
      <c r="AJ234" s="58"/>
      <c r="AK234" s="58"/>
      <c r="AL234" s="58"/>
      <c r="AN234" s="58"/>
      <c r="AO234" s="58"/>
      <c r="AQ234" s="58"/>
      <c r="AY234" s="1" t="s">
        <v>412</v>
      </c>
      <c r="AZ234" s="58" t="b">
        <f t="shared" si="85"/>
        <v>0</v>
      </c>
    </row>
    <row r="235" spans="1:52" ht="47.25" customHeight="1">
      <c r="A235" s="61" t="s">
        <v>402</v>
      </c>
      <c r="B235" s="62" t="s">
        <v>516</v>
      </c>
      <c r="C235" s="63" t="s">
        <v>517</v>
      </c>
      <c r="D235" s="64">
        <f t="shared" si="74"/>
        <v>0.54884109599999997</v>
      </c>
      <c r="E235" s="64">
        <v>0</v>
      </c>
      <c r="F235" s="64">
        <v>0</v>
      </c>
      <c r="G235" s="64">
        <v>0.45736758000000005</v>
      </c>
      <c r="H235" s="64">
        <v>9.1473515999999921E-2</v>
      </c>
      <c r="I235" s="64">
        <f t="shared" si="75"/>
        <v>0</v>
      </c>
      <c r="J235" s="64">
        <v>0</v>
      </c>
      <c r="K235" s="64">
        <v>0</v>
      </c>
      <c r="L235" s="64">
        <v>0</v>
      </c>
      <c r="M235" s="64">
        <v>0</v>
      </c>
      <c r="N235" s="64">
        <f t="shared" si="76"/>
        <v>-0.54884109599999997</v>
      </c>
      <c r="O235" s="65">
        <f t="shared" si="77"/>
        <v>-1</v>
      </c>
      <c r="P235" s="64">
        <v>0</v>
      </c>
      <c r="Q235" s="65">
        <v>0</v>
      </c>
      <c r="R235" s="64">
        <f t="shared" si="78"/>
        <v>0</v>
      </c>
      <c r="S235" s="65">
        <v>0</v>
      </c>
      <c r="T235" s="64">
        <f t="shared" si="79"/>
        <v>-0.45736758000000005</v>
      </c>
      <c r="U235" s="65">
        <f t="shared" si="80"/>
        <v>-1</v>
      </c>
      <c r="V235" s="64">
        <f t="shared" si="81"/>
        <v>-9.1473515999999921E-2</v>
      </c>
      <c r="W235" s="65">
        <f t="shared" si="82"/>
        <v>-1</v>
      </c>
      <c r="X235" s="67" t="s">
        <v>27</v>
      </c>
      <c r="Y235" s="58"/>
      <c r="Z235" s="58"/>
      <c r="AA235" s="59"/>
      <c r="AB235" s="58"/>
      <c r="AC235" s="58"/>
      <c r="AD235" s="58"/>
      <c r="AE235" s="58"/>
      <c r="AF235" s="58"/>
      <c r="AI235" s="58"/>
      <c r="AJ235" s="58"/>
      <c r="AK235" s="58"/>
      <c r="AL235" s="58"/>
      <c r="AN235" s="58"/>
      <c r="AO235" s="58"/>
      <c r="AQ235" s="58"/>
      <c r="AY235" s="1" t="s">
        <v>518</v>
      </c>
      <c r="AZ235" s="58" t="b">
        <f t="shared" si="85"/>
        <v>0</v>
      </c>
    </row>
    <row r="236" spans="1:52" ht="47.25" customHeight="1">
      <c r="A236" s="61" t="s">
        <v>402</v>
      </c>
      <c r="B236" s="62" t="s">
        <v>519</v>
      </c>
      <c r="C236" s="63" t="s">
        <v>520</v>
      </c>
      <c r="D236" s="64">
        <f t="shared" si="74"/>
        <v>0.30982965599999995</v>
      </c>
      <c r="E236" s="64">
        <v>0</v>
      </c>
      <c r="F236" s="64">
        <v>0</v>
      </c>
      <c r="G236" s="64">
        <v>0.25819137999999997</v>
      </c>
      <c r="H236" s="64">
        <v>5.1638275999999983E-2</v>
      </c>
      <c r="I236" s="64">
        <f t="shared" si="75"/>
        <v>0</v>
      </c>
      <c r="J236" s="64">
        <v>0</v>
      </c>
      <c r="K236" s="64">
        <v>0</v>
      </c>
      <c r="L236" s="64">
        <v>0</v>
      </c>
      <c r="M236" s="64">
        <v>0</v>
      </c>
      <c r="N236" s="64">
        <f t="shared" si="76"/>
        <v>-0.30982965599999995</v>
      </c>
      <c r="O236" s="65">
        <f t="shared" si="77"/>
        <v>-1</v>
      </c>
      <c r="P236" s="64">
        <v>0</v>
      </c>
      <c r="Q236" s="65">
        <v>0</v>
      </c>
      <c r="R236" s="64">
        <f t="shared" si="78"/>
        <v>0</v>
      </c>
      <c r="S236" s="65">
        <v>0</v>
      </c>
      <c r="T236" s="64">
        <f t="shared" si="79"/>
        <v>-0.25819137999999997</v>
      </c>
      <c r="U236" s="65">
        <f t="shared" si="80"/>
        <v>-1</v>
      </c>
      <c r="V236" s="64">
        <f t="shared" si="81"/>
        <v>-5.1638275999999983E-2</v>
      </c>
      <c r="W236" s="65">
        <f t="shared" si="82"/>
        <v>-1</v>
      </c>
      <c r="X236" s="67" t="s">
        <v>27</v>
      </c>
      <c r="Y236" s="58"/>
      <c r="Z236" s="58"/>
      <c r="AA236" s="59"/>
      <c r="AB236" s="58"/>
      <c r="AC236" s="58"/>
      <c r="AD236" s="58"/>
      <c r="AE236" s="58"/>
      <c r="AF236" s="58"/>
      <c r="AI236" s="58"/>
      <c r="AJ236" s="58"/>
      <c r="AK236" s="58"/>
      <c r="AL236" s="58"/>
      <c r="AN236" s="58"/>
      <c r="AO236" s="58"/>
      <c r="AQ236" s="58"/>
      <c r="AY236" s="1" t="s">
        <v>521</v>
      </c>
      <c r="AZ236" s="58" t="b">
        <f t="shared" si="85"/>
        <v>0</v>
      </c>
    </row>
    <row r="237" spans="1:52" ht="47.25" customHeight="1">
      <c r="A237" s="61" t="s">
        <v>402</v>
      </c>
      <c r="B237" s="62" t="s">
        <v>522</v>
      </c>
      <c r="C237" s="63" t="s">
        <v>523</v>
      </c>
      <c r="D237" s="64">
        <f t="shared" si="74"/>
        <v>3.0540351599999997</v>
      </c>
      <c r="E237" s="64">
        <v>0</v>
      </c>
      <c r="F237" s="64">
        <v>0</v>
      </c>
      <c r="G237" s="64">
        <v>2.5450292999999999</v>
      </c>
      <c r="H237" s="64">
        <v>0.50900585999999981</v>
      </c>
      <c r="I237" s="64">
        <f t="shared" si="75"/>
        <v>0</v>
      </c>
      <c r="J237" s="64">
        <v>0</v>
      </c>
      <c r="K237" s="64">
        <v>0</v>
      </c>
      <c r="L237" s="64">
        <v>0</v>
      </c>
      <c r="M237" s="64">
        <v>0</v>
      </c>
      <c r="N237" s="64">
        <f t="shared" si="76"/>
        <v>-3.0540351599999997</v>
      </c>
      <c r="O237" s="65">
        <f t="shared" si="77"/>
        <v>-1</v>
      </c>
      <c r="P237" s="64">
        <v>0</v>
      </c>
      <c r="Q237" s="65">
        <v>0</v>
      </c>
      <c r="R237" s="64">
        <f t="shared" si="78"/>
        <v>0</v>
      </c>
      <c r="S237" s="65">
        <v>0</v>
      </c>
      <c r="T237" s="64">
        <f t="shared" si="79"/>
        <v>-2.5450292999999999</v>
      </c>
      <c r="U237" s="65">
        <f t="shared" si="80"/>
        <v>-1</v>
      </c>
      <c r="V237" s="64">
        <f t="shared" si="81"/>
        <v>-0.50900585999999981</v>
      </c>
      <c r="W237" s="65">
        <f t="shared" si="82"/>
        <v>-1</v>
      </c>
      <c r="X237" s="67" t="s">
        <v>27</v>
      </c>
      <c r="Y237" s="58"/>
      <c r="Z237" s="58"/>
      <c r="AA237" s="59"/>
      <c r="AB237" s="58"/>
      <c r="AC237" s="58"/>
      <c r="AD237" s="58"/>
      <c r="AE237" s="58"/>
      <c r="AF237" s="58"/>
      <c r="AI237" s="58"/>
      <c r="AJ237" s="58"/>
      <c r="AK237" s="58"/>
      <c r="AL237" s="58"/>
      <c r="AN237" s="58"/>
      <c r="AO237" s="58"/>
      <c r="AQ237" s="58"/>
      <c r="AY237" s="1" t="s">
        <v>524</v>
      </c>
      <c r="AZ237" s="58" t="b">
        <f t="shared" si="85"/>
        <v>0</v>
      </c>
    </row>
    <row r="238" spans="1:52" ht="47.25" customHeight="1">
      <c r="A238" s="61" t="s">
        <v>402</v>
      </c>
      <c r="B238" s="62" t="s">
        <v>525</v>
      </c>
      <c r="C238" s="63" t="s">
        <v>526</v>
      </c>
      <c r="D238" s="64">
        <f t="shared" si="74"/>
        <v>0.17981185199999999</v>
      </c>
      <c r="E238" s="64">
        <v>0</v>
      </c>
      <c r="F238" s="64">
        <v>0</v>
      </c>
      <c r="G238" s="64">
        <v>0.14984321</v>
      </c>
      <c r="H238" s="64">
        <v>2.996864199999999E-2</v>
      </c>
      <c r="I238" s="64">
        <f t="shared" si="75"/>
        <v>0</v>
      </c>
      <c r="J238" s="64">
        <v>0</v>
      </c>
      <c r="K238" s="64">
        <v>0</v>
      </c>
      <c r="L238" s="64">
        <v>0</v>
      </c>
      <c r="M238" s="64">
        <v>0</v>
      </c>
      <c r="N238" s="64">
        <f t="shared" si="76"/>
        <v>-0.17981185199999999</v>
      </c>
      <c r="O238" s="65">
        <f t="shared" si="77"/>
        <v>-1</v>
      </c>
      <c r="P238" s="64">
        <v>0</v>
      </c>
      <c r="Q238" s="65">
        <v>0</v>
      </c>
      <c r="R238" s="64">
        <f t="shared" si="78"/>
        <v>0</v>
      </c>
      <c r="S238" s="65">
        <v>0</v>
      </c>
      <c r="T238" s="64">
        <f t="shared" si="79"/>
        <v>-0.14984321</v>
      </c>
      <c r="U238" s="65">
        <f t="shared" si="80"/>
        <v>-1</v>
      </c>
      <c r="V238" s="64">
        <f t="shared" si="81"/>
        <v>-2.996864199999999E-2</v>
      </c>
      <c r="W238" s="65">
        <f t="shared" si="82"/>
        <v>-1</v>
      </c>
      <c r="X238" s="67" t="s">
        <v>27</v>
      </c>
      <c r="Y238" s="58"/>
      <c r="Z238" s="58"/>
      <c r="AA238" s="59"/>
      <c r="AB238" s="58"/>
      <c r="AC238" s="58"/>
      <c r="AD238" s="58"/>
      <c r="AE238" s="58"/>
      <c r="AF238" s="58"/>
      <c r="AI238" s="58"/>
      <c r="AJ238" s="58"/>
      <c r="AK238" s="58"/>
      <c r="AL238" s="58"/>
      <c r="AN238" s="58"/>
      <c r="AO238" s="58"/>
      <c r="AQ238" s="58"/>
      <c r="AY238" s="1" t="s">
        <v>527</v>
      </c>
      <c r="AZ238" s="58" t="b">
        <f t="shared" si="85"/>
        <v>0</v>
      </c>
    </row>
    <row r="239" spans="1:52" ht="47.25" customHeight="1">
      <c r="A239" s="61" t="s">
        <v>402</v>
      </c>
      <c r="B239" s="62" t="s">
        <v>528</v>
      </c>
      <c r="C239" s="63" t="s">
        <v>529</v>
      </c>
      <c r="D239" s="64">
        <f t="shared" si="74"/>
        <v>11.286651683999999</v>
      </c>
      <c r="E239" s="64">
        <v>0</v>
      </c>
      <c r="F239" s="64">
        <v>0</v>
      </c>
      <c r="G239" s="64">
        <v>0</v>
      </c>
      <c r="H239" s="64">
        <v>11.286651683999999</v>
      </c>
      <c r="I239" s="64">
        <f t="shared" si="75"/>
        <v>0</v>
      </c>
      <c r="J239" s="64">
        <v>0</v>
      </c>
      <c r="K239" s="64">
        <v>0</v>
      </c>
      <c r="L239" s="64">
        <v>0</v>
      </c>
      <c r="M239" s="64">
        <v>0</v>
      </c>
      <c r="N239" s="64">
        <f t="shared" si="76"/>
        <v>-11.286651683999999</v>
      </c>
      <c r="O239" s="65">
        <f t="shared" si="77"/>
        <v>-1</v>
      </c>
      <c r="P239" s="64">
        <v>0</v>
      </c>
      <c r="Q239" s="65">
        <v>0</v>
      </c>
      <c r="R239" s="64">
        <f t="shared" si="78"/>
        <v>0</v>
      </c>
      <c r="S239" s="65">
        <v>0</v>
      </c>
      <c r="T239" s="64">
        <f t="shared" si="79"/>
        <v>0</v>
      </c>
      <c r="U239" s="65">
        <v>0</v>
      </c>
      <c r="V239" s="64">
        <f t="shared" si="81"/>
        <v>-11.286651683999999</v>
      </c>
      <c r="W239" s="65">
        <f t="shared" si="82"/>
        <v>-1</v>
      </c>
      <c r="X239" s="67" t="s">
        <v>27</v>
      </c>
      <c r="Y239" s="58"/>
      <c r="Z239" s="58"/>
      <c r="AA239" s="59"/>
      <c r="AB239" s="58"/>
      <c r="AC239" s="58"/>
      <c r="AD239" s="58"/>
      <c r="AE239" s="58"/>
      <c r="AF239" s="58"/>
      <c r="AI239" s="58"/>
      <c r="AJ239" s="58"/>
      <c r="AK239" s="58"/>
      <c r="AL239" s="58"/>
      <c r="AN239" s="58"/>
      <c r="AO239" s="58"/>
      <c r="AQ239" s="58"/>
      <c r="AY239" s="1" t="s">
        <v>530</v>
      </c>
      <c r="AZ239" s="58" t="b">
        <f t="shared" si="85"/>
        <v>0</v>
      </c>
    </row>
    <row r="240" spans="1:52" ht="47.25" customHeight="1">
      <c r="A240" s="61" t="s">
        <v>402</v>
      </c>
      <c r="B240" s="62" t="s">
        <v>531</v>
      </c>
      <c r="C240" s="63" t="s">
        <v>532</v>
      </c>
      <c r="D240" s="64">
        <f t="shared" si="74"/>
        <v>14.041922531999999</v>
      </c>
      <c r="E240" s="64">
        <v>0</v>
      </c>
      <c r="F240" s="64">
        <v>0</v>
      </c>
      <c r="G240" s="64">
        <v>0</v>
      </c>
      <c r="H240" s="64">
        <v>14.041922531999999</v>
      </c>
      <c r="I240" s="64">
        <f t="shared" si="75"/>
        <v>0</v>
      </c>
      <c r="J240" s="64">
        <v>0</v>
      </c>
      <c r="K240" s="64">
        <v>0</v>
      </c>
      <c r="L240" s="64">
        <v>0</v>
      </c>
      <c r="M240" s="64">
        <v>0</v>
      </c>
      <c r="N240" s="64">
        <f t="shared" si="76"/>
        <v>-14.041922531999999</v>
      </c>
      <c r="O240" s="65">
        <f t="shared" si="77"/>
        <v>-1</v>
      </c>
      <c r="P240" s="64">
        <v>0</v>
      </c>
      <c r="Q240" s="65">
        <v>0</v>
      </c>
      <c r="R240" s="64">
        <f t="shared" si="78"/>
        <v>0</v>
      </c>
      <c r="S240" s="65">
        <v>0</v>
      </c>
      <c r="T240" s="64">
        <f t="shared" si="79"/>
        <v>0</v>
      </c>
      <c r="U240" s="65">
        <v>0</v>
      </c>
      <c r="V240" s="64">
        <f t="shared" si="81"/>
        <v>-14.041922531999999</v>
      </c>
      <c r="W240" s="65">
        <f t="shared" si="82"/>
        <v>-1</v>
      </c>
      <c r="X240" s="67" t="s">
        <v>27</v>
      </c>
      <c r="Y240" s="58"/>
      <c r="Z240" s="58"/>
      <c r="AA240" s="59"/>
      <c r="AB240" s="58"/>
      <c r="AC240" s="58"/>
      <c r="AD240" s="58"/>
      <c r="AE240" s="58"/>
      <c r="AF240" s="58"/>
      <c r="AI240" s="58"/>
      <c r="AJ240" s="58"/>
      <c r="AK240" s="58"/>
      <c r="AL240" s="58"/>
      <c r="AN240" s="58"/>
      <c r="AO240" s="58"/>
      <c r="AQ240" s="58"/>
      <c r="AY240" s="1" t="s">
        <v>533</v>
      </c>
      <c r="AZ240" s="58" t="b">
        <f t="shared" si="85"/>
        <v>0</v>
      </c>
    </row>
    <row r="241" spans="1:52" ht="47.25" customHeight="1">
      <c r="A241" s="61" t="s">
        <v>402</v>
      </c>
      <c r="B241" s="62" t="s">
        <v>534</v>
      </c>
      <c r="C241" s="63" t="s">
        <v>535</v>
      </c>
      <c r="D241" s="64">
        <f t="shared" si="74"/>
        <v>0.72951604799999992</v>
      </c>
      <c r="E241" s="64">
        <v>0</v>
      </c>
      <c r="F241" s="64">
        <v>0</v>
      </c>
      <c r="G241" s="64">
        <v>0.60793003999999995</v>
      </c>
      <c r="H241" s="64">
        <v>0.12158600799999997</v>
      </c>
      <c r="I241" s="64">
        <f t="shared" si="75"/>
        <v>0</v>
      </c>
      <c r="J241" s="64">
        <v>0</v>
      </c>
      <c r="K241" s="64">
        <v>0</v>
      </c>
      <c r="L241" s="64">
        <v>0</v>
      </c>
      <c r="M241" s="64">
        <v>0</v>
      </c>
      <c r="N241" s="64">
        <f t="shared" si="76"/>
        <v>-0.72951604799999992</v>
      </c>
      <c r="O241" s="65">
        <f t="shared" si="77"/>
        <v>-1</v>
      </c>
      <c r="P241" s="64">
        <v>0</v>
      </c>
      <c r="Q241" s="65">
        <v>0</v>
      </c>
      <c r="R241" s="64">
        <f t="shared" si="78"/>
        <v>0</v>
      </c>
      <c r="S241" s="65">
        <v>0</v>
      </c>
      <c r="T241" s="64">
        <f t="shared" si="79"/>
        <v>-0.60793003999999995</v>
      </c>
      <c r="U241" s="65">
        <f t="shared" si="80"/>
        <v>-1</v>
      </c>
      <c r="V241" s="64">
        <f t="shared" si="81"/>
        <v>-0.12158600799999997</v>
      </c>
      <c r="W241" s="65">
        <f t="shared" si="82"/>
        <v>-1</v>
      </c>
      <c r="X241" s="67" t="s">
        <v>27</v>
      </c>
      <c r="Y241" s="58"/>
      <c r="Z241" s="58"/>
      <c r="AA241" s="59"/>
      <c r="AB241" s="58"/>
      <c r="AC241" s="58"/>
      <c r="AD241" s="58"/>
      <c r="AE241" s="58"/>
      <c r="AF241" s="58"/>
      <c r="AI241" s="58"/>
      <c r="AJ241" s="58"/>
      <c r="AK241" s="58"/>
      <c r="AL241" s="58"/>
      <c r="AN241" s="58"/>
      <c r="AO241" s="58"/>
      <c r="AQ241" s="58"/>
      <c r="AY241" s="1" t="s">
        <v>536</v>
      </c>
      <c r="AZ241" s="58" t="b">
        <f t="shared" si="85"/>
        <v>0</v>
      </c>
    </row>
    <row r="242" spans="1:52" ht="47.25" customHeight="1">
      <c r="A242" s="61" t="s">
        <v>402</v>
      </c>
      <c r="B242" s="121" t="s">
        <v>537</v>
      </c>
      <c r="C242" s="122" t="s">
        <v>538</v>
      </c>
      <c r="D242" s="64" t="s">
        <v>27</v>
      </c>
      <c r="E242" s="64" t="s">
        <v>27</v>
      </c>
      <c r="F242" s="64" t="s">
        <v>27</v>
      </c>
      <c r="G242" s="64" t="s">
        <v>27</v>
      </c>
      <c r="H242" s="64" t="s">
        <v>27</v>
      </c>
      <c r="I242" s="64">
        <f t="shared" si="75"/>
        <v>0.59278335999999998</v>
      </c>
      <c r="J242" s="64">
        <v>0</v>
      </c>
      <c r="K242" s="64">
        <v>0</v>
      </c>
      <c r="L242" s="64">
        <v>0.48588799999999999</v>
      </c>
      <c r="M242" s="64">
        <v>0.10689535999999999</v>
      </c>
      <c r="N242" s="64" t="s">
        <v>27</v>
      </c>
      <c r="O242" s="65" t="s">
        <v>27</v>
      </c>
      <c r="P242" s="64" t="s">
        <v>27</v>
      </c>
      <c r="Q242" s="65" t="s">
        <v>27</v>
      </c>
      <c r="R242" s="64" t="s">
        <v>27</v>
      </c>
      <c r="S242" s="65" t="s">
        <v>27</v>
      </c>
      <c r="T242" s="64" t="s">
        <v>27</v>
      </c>
      <c r="U242" s="65" t="s">
        <v>27</v>
      </c>
      <c r="V242" s="64" t="s">
        <v>27</v>
      </c>
      <c r="W242" s="65" t="s">
        <v>27</v>
      </c>
      <c r="X242" s="67" t="s">
        <v>539</v>
      </c>
      <c r="Y242" s="58"/>
      <c r="Z242" s="58"/>
      <c r="AA242" s="59"/>
      <c r="AB242" s="58"/>
      <c r="AC242" s="58"/>
      <c r="AD242" s="58"/>
      <c r="AE242" s="58"/>
      <c r="AF242" s="58"/>
      <c r="AI242" s="58"/>
      <c r="AJ242" s="58"/>
      <c r="AK242" s="58"/>
      <c r="AL242" s="58"/>
      <c r="AN242" s="58"/>
      <c r="AO242" s="58"/>
      <c r="AQ242" s="58"/>
      <c r="AZ242" s="58"/>
    </row>
    <row r="243" spans="1:52" ht="47.25" customHeight="1">
      <c r="A243" s="61" t="s">
        <v>402</v>
      </c>
      <c r="B243" s="121" t="s">
        <v>540</v>
      </c>
      <c r="C243" s="122" t="s">
        <v>541</v>
      </c>
      <c r="D243" s="64" t="s">
        <v>27</v>
      </c>
      <c r="E243" s="64" t="s">
        <v>27</v>
      </c>
      <c r="F243" s="64" t="s">
        <v>27</v>
      </c>
      <c r="G243" s="64" t="s">
        <v>27</v>
      </c>
      <c r="H243" s="64" t="s">
        <v>27</v>
      </c>
      <c r="I243" s="64">
        <f t="shared" si="75"/>
        <v>0.75600000000000001</v>
      </c>
      <c r="J243" s="64">
        <v>0</v>
      </c>
      <c r="K243" s="64">
        <v>0</v>
      </c>
      <c r="L243" s="64">
        <v>0.63</v>
      </c>
      <c r="M243" s="64">
        <v>0.126</v>
      </c>
      <c r="N243" s="64" t="s">
        <v>27</v>
      </c>
      <c r="O243" s="65" t="s">
        <v>27</v>
      </c>
      <c r="P243" s="64" t="s">
        <v>27</v>
      </c>
      <c r="Q243" s="65" t="s">
        <v>27</v>
      </c>
      <c r="R243" s="64" t="s">
        <v>27</v>
      </c>
      <c r="S243" s="65" t="s">
        <v>27</v>
      </c>
      <c r="T243" s="64" t="s">
        <v>27</v>
      </c>
      <c r="U243" s="65" t="s">
        <v>27</v>
      </c>
      <c r="V243" s="64" t="s">
        <v>27</v>
      </c>
      <c r="W243" s="65" t="s">
        <v>27</v>
      </c>
      <c r="X243" s="67" t="s">
        <v>542</v>
      </c>
      <c r="Y243" s="58"/>
      <c r="Z243" s="58"/>
      <c r="AA243" s="59"/>
      <c r="AB243" s="58"/>
      <c r="AC243" s="58"/>
      <c r="AD243" s="58"/>
      <c r="AE243" s="58"/>
      <c r="AF243" s="58"/>
      <c r="AI243" s="58"/>
      <c r="AJ243" s="58"/>
      <c r="AK243" s="58"/>
      <c r="AL243" s="58"/>
      <c r="AN243" s="58"/>
      <c r="AO243" s="58"/>
      <c r="AQ243" s="58"/>
      <c r="AZ243" s="58"/>
    </row>
    <row r="244" spans="1:52" ht="47.25" customHeight="1">
      <c r="A244" s="61" t="s">
        <v>402</v>
      </c>
      <c r="B244" s="121" t="s">
        <v>543</v>
      </c>
      <c r="C244" s="122" t="s">
        <v>544</v>
      </c>
      <c r="D244" s="64" t="s">
        <v>27</v>
      </c>
      <c r="E244" s="64" t="s">
        <v>27</v>
      </c>
      <c r="F244" s="64" t="s">
        <v>27</v>
      </c>
      <c r="G244" s="64" t="s">
        <v>27</v>
      </c>
      <c r="H244" s="64" t="s">
        <v>27</v>
      </c>
      <c r="I244" s="64">
        <f t="shared" si="75"/>
        <v>0.26099800000000001</v>
      </c>
      <c r="J244" s="64">
        <v>0</v>
      </c>
      <c r="K244" s="64">
        <v>0</v>
      </c>
      <c r="L244" s="64">
        <v>0.21393278000000002</v>
      </c>
      <c r="M244" s="64">
        <v>4.7065219999999991E-2</v>
      </c>
      <c r="N244" s="64" t="s">
        <v>27</v>
      </c>
      <c r="O244" s="65" t="s">
        <v>27</v>
      </c>
      <c r="P244" s="64" t="s">
        <v>27</v>
      </c>
      <c r="Q244" s="65" t="s">
        <v>27</v>
      </c>
      <c r="R244" s="64" t="s">
        <v>27</v>
      </c>
      <c r="S244" s="65" t="s">
        <v>27</v>
      </c>
      <c r="T244" s="64" t="s">
        <v>27</v>
      </c>
      <c r="U244" s="65" t="s">
        <v>27</v>
      </c>
      <c r="V244" s="64" t="s">
        <v>27</v>
      </c>
      <c r="W244" s="65" t="s">
        <v>27</v>
      </c>
      <c r="X244" s="67" t="s">
        <v>545</v>
      </c>
      <c r="Y244" s="58"/>
      <c r="Z244" s="58"/>
      <c r="AA244" s="59"/>
      <c r="AB244" s="58"/>
      <c r="AC244" s="58"/>
      <c r="AD244" s="58"/>
      <c r="AE244" s="58"/>
      <c r="AF244" s="58"/>
      <c r="AI244" s="58"/>
      <c r="AJ244" s="58"/>
      <c r="AK244" s="58"/>
      <c r="AL244" s="58"/>
      <c r="AN244" s="58"/>
      <c r="AO244" s="58"/>
      <c r="AQ244" s="58"/>
      <c r="AZ244" s="58"/>
    </row>
    <row r="245" spans="1:52" ht="47.25" customHeight="1">
      <c r="A245" s="61" t="s">
        <v>402</v>
      </c>
      <c r="B245" s="121" t="s">
        <v>546</v>
      </c>
      <c r="C245" s="122" t="s">
        <v>547</v>
      </c>
      <c r="D245" s="64" t="s">
        <v>27</v>
      </c>
      <c r="E245" s="64" t="s">
        <v>27</v>
      </c>
      <c r="F245" s="64" t="s">
        <v>27</v>
      </c>
      <c r="G245" s="64" t="s">
        <v>27</v>
      </c>
      <c r="H245" s="64" t="s">
        <v>27</v>
      </c>
      <c r="I245" s="64">
        <f t="shared" si="75"/>
        <v>0</v>
      </c>
      <c r="J245" s="64">
        <v>0</v>
      </c>
      <c r="K245" s="64">
        <v>0</v>
      </c>
      <c r="L245" s="64">
        <v>0</v>
      </c>
      <c r="M245" s="64">
        <v>0</v>
      </c>
      <c r="N245" s="64" t="s">
        <v>27</v>
      </c>
      <c r="O245" s="65" t="s">
        <v>27</v>
      </c>
      <c r="P245" s="64" t="s">
        <v>27</v>
      </c>
      <c r="Q245" s="65" t="s">
        <v>27</v>
      </c>
      <c r="R245" s="64" t="s">
        <v>27</v>
      </c>
      <c r="S245" s="65" t="s">
        <v>27</v>
      </c>
      <c r="T245" s="64" t="s">
        <v>27</v>
      </c>
      <c r="U245" s="65" t="s">
        <v>27</v>
      </c>
      <c r="V245" s="64" t="s">
        <v>27</v>
      </c>
      <c r="W245" s="65" t="s">
        <v>27</v>
      </c>
      <c r="X245" s="67" t="s">
        <v>548</v>
      </c>
      <c r="Y245" s="58"/>
      <c r="Z245" s="58"/>
      <c r="AA245" s="59"/>
      <c r="AB245" s="58"/>
      <c r="AC245" s="58"/>
      <c r="AD245" s="58"/>
      <c r="AE245" s="58"/>
      <c r="AF245" s="58"/>
      <c r="AI245" s="58"/>
      <c r="AJ245" s="58"/>
      <c r="AK245" s="58"/>
      <c r="AL245" s="58"/>
      <c r="AN245" s="58"/>
      <c r="AO245" s="58"/>
      <c r="AQ245" s="58"/>
      <c r="AZ245" s="58"/>
    </row>
    <row r="246" spans="1:52" ht="47.25" customHeight="1">
      <c r="A246" s="61" t="s">
        <v>402</v>
      </c>
      <c r="B246" s="62" t="s">
        <v>549</v>
      </c>
      <c r="C246" s="63" t="s">
        <v>550</v>
      </c>
      <c r="D246" s="64">
        <f t="shared" si="74"/>
        <v>52.32</v>
      </c>
      <c r="E246" s="64">
        <v>0</v>
      </c>
      <c r="F246" s="64">
        <v>0</v>
      </c>
      <c r="G246" s="64">
        <v>43.6</v>
      </c>
      <c r="H246" s="64">
        <v>8.7199999999999989</v>
      </c>
      <c r="I246" s="64">
        <f t="shared" si="75"/>
        <v>0</v>
      </c>
      <c r="J246" s="64">
        <v>0</v>
      </c>
      <c r="K246" s="64">
        <v>0</v>
      </c>
      <c r="L246" s="64">
        <v>0</v>
      </c>
      <c r="M246" s="64">
        <v>0</v>
      </c>
      <c r="N246" s="64">
        <f t="shared" ref="N246:N251" si="86">I246-D246</f>
        <v>-52.32</v>
      </c>
      <c r="O246" s="65">
        <f t="shared" ref="O246:O251" si="87">N246/D246</f>
        <v>-1</v>
      </c>
      <c r="P246" s="64">
        <v>0</v>
      </c>
      <c r="Q246" s="65">
        <v>0</v>
      </c>
      <c r="R246" s="64">
        <f t="shared" ref="R246:R251" si="88">K246-F246</f>
        <v>0</v>
      </c>
      <c r="S246" s="65">
        <v>0</v>
      </c>
      <c r="T246" s="64">
        <f t="shared" ref="T246:T251" si="89">L246-G246</f>
        <v>-43.6</v>
      </c>
      <c r="U246" s="65">
        <f t="shared" ref="U246:U251" si="90">T246/G246</f>
        <v>-1</v>
      </c>
      <c r="V246" s="64">
        <f t="shared" ref="V246:V251" si="91">M246-H246</f>
        <v>-8.7199999999999989</v>
      </c>
      <c r="W246" s="65">
        <f t="shared" ref="W246:W251" si="92">V246/H246</f>
        <v>-1</v>
      </c>
      <c r="X246" s="67" t="s">
        <v>27</v>
      </c>
      <c r="Y246" s="58"/>
      <c r="Z246" s="58"/>
      <c r="AA246" s="59"/>
      <c r="AB246" s="58"/>
      <c r="AC246" s="58"/>
      <c r="AD246" s="58"/>
      <c r="AE246" s="58"/>
      <c r="AF246" s="58"/>
      <c r="AI246" s="58"/>
      <c r="AJ246" s="58"/>
      <c r="AK246" s="58"/>
      <c r="AL246" s="58"/>
      <c r="AN246" s="58"/>
      <c r="AO246" s="58"/>
      <c r="AQ246" s="58"/>
      <c r="AY246" s="1" t="s">
        <v>551</v>
      </c>
      <c r="AZ246" s="58" t="b">
        <f t="shared" ref="AZ246:AZ251" si="93">C246=AY246</f>
        <v>0</v>
      </c>
    </row>
    <row r="247" spans="1:52" ht="60" customHeight="1">
      <c r="A247" s="61" t="s">
        <v>402</v>
      </c>
      <c r="B247" s="62" t="s">
        <v>552</v>
      </c>
      <c r="C247" s="63" t="s">
        <v>553</v>
      </c>
      <c r="D247" s="64">
        <f t="shared" si="74"/>
        <v>51.12</v>
      </c>
      <c r="E247" s="64">
        <v>0</v>
      </c>
      <c r="F247" s="64">
        <v>0</v>
      </c>
      <c r="G247" s="64">
        <v>42.6</v>
      </c>
      <c r="H247" s="64">
        <v>8.519999999999996</v>
      </c>
      <c r="I247" s="64">
        <f t="shared" si="75"/>
        <v>0</v>
      </c>
      <c r="J247" s="64">
        <v>0</v>
      </c>
      <c r="K247" s="64">
        <v>0</v>
      </c>
      <c r="L247" s="64">
        <v>0</v>
      </c>
      <c r="M247" s="64">
        <v>0</v>
      </c>
      <c r="N247" s="64">
        <f t="shared" si="86"/>
        <v>-51.12</v>
      </c>
      <c r="O247" s="65">
        <f t="shared" si="87"/>
        <v>-1</v>
      </c>
      <c r="P247" s="64">
        <v>0</v>
      </c>
      <c r="Q247" s="65">
        <v>0</v>
      </c>
      <c r="R247" s="64">
        <f t="shared" si="88"/>
        <v>0</v>
      </c>
      <c r="S247" s="65">
        <v>0</v>
      </c>
      <c r="T247" s="64">
        <f t="shared" si="89"/>
        <v>-42.6</v>
      </c>
      <c r="U247" s="65">
        <f t="shared" si="90"/>
        <v>-1</v>
      </c>
      <c r="V247" s="64">
        <f t="shared" si="91"/>
        <v>-8.519999999999996</v>
      </c>
      <c r="W247" s="65">
        <f t="shared" si="92"/>
        <v>-1</v>
      </c>
      <c r="X247" s="67" t="s">
        <v>27</v>
      </c>
      <c r="Y247" s="58"/>
      <c r="Z247" s="58"/>
      <c r="AA247" s="59"/>
      <c r="AB247" s="58"/>
      <c r="AC247" s="58"/>
      <c r="AD247" s="58"/>
      <c r="AE247" s="58"/>
      <c r="AF247" s="58"/>
      <c r="AI247" s="58"/>
      <c r="AJ247" s="58"/>
      <c r="AK247" s="58"/>
      <c r="AL247" s="58"/>
      <c r="AN247" s="58"/>
      <c r="AO247" s="58"/>
      <c r="AQ247" s="58"/>
      <c r="AY247" s="1" t="s">
        <v>554</v>
      </c>
      <c r="AZ247" s="58" t="b">
        <f t="shared" si="93"/>
        <v>0</v>
      </c>
    </row>
    <row r="248" spans="1:52" ht="66" customHeight="1">
      <c r="A248" s="61" t="s">
        <v>402</v>
      </c>
      <c r="B248" s="62" t="s">
        <v>555</v>
      </c>
      <c r="C248" s="63" t="s">
        <v>556</v>
      </c>
      <c r="D248" s="64">
        <f t="shared" si="74"/>
        <v>13.8</v>
      </c>
      <c r="E248" s="64">
        <v>0</v>
      </c>
      <c r="F248" s="64">
        <v>0</v>
      </c>
      <c r="G248" s="64">
        <v>11.5</v>
      </c>
      <c r="H248" s="64">
        <v>2.3000000000000007</v>
      </c>
      <c r="I248" s="64">
        <f t="shared" si="75"/>
        <v>0</v>
      </c>
      <c r="J248" s="64">
        <v>0</v>
      </c>
      <c r="K248" s="64">
        <v>0</v>
      </c>
      <c r="L248" s="64">
        <v>0</v>
      </c>
      <c r="M248" s="64">
        <v>0</v>
      </c>
      <c r="N248" s="64">
        <f t="shared" si="86"/>
        <v>-13.8</v>
      </c>
      <c r="O248" s="65">
        <f t="shared" si="87"/>
        <v>-1</v>
      </c>
      <c r="P248" s="64">
        <v>0</v>
      </c>
      <c r="Q248" s="65">
        <v>0</v>
      </c>
      <c r="R248" s="64">
        <f t="shared" si="88"/>
        <v>0</v>
      </c>
      <c r="S248" s="65">
        <v>0</v>
      </c>
      <c r="T248" s="64">
        <f t="shared" si="89"/>
        <v>-11.5</v>
      </c>
      <c r="U248" s="65">
        <f t="shared" si="90"/>
        <v>-1</v>
      </c>
      <c r="V248" s="64">
        <f t="shared" si="91"/>
        <v>-2.3000000000000007</v>
      </c>
      <c r="W248" s="65">
        <f t="shared" si="92"/>
        <v>-1</v>
      </c>
      <c r="X248" s="67" t="s">
        <v>27</v>
      </c>
      <c r="Y248" s="58"/>
      <c r="Z248" s="58"/>
      <c r="AA248" s="59"/>
      <c r="AB248" s="58"/>
      <c r="AC248" s="58"/>
      <c r="AD248" s="58"/>
      <c r="AE248" s="58"/>
      <c r="AF248" s="58"/>
      <c r="AI248" s="58"/>
      <c r="AJ248" s="58"/>
      <c r="AK248" s="58"/>
      <c r="AL248" s="58"/>
      <c r="AN248" s="58"/>
      <c r="AO248" s="58"/>
      <c r="AQ248" s="58"/>
      <c r="AY248" s="1" t="s">
        <v>557</v>
      </c>
      <c r="AZ248" s="58" t="b">
        <f t="shared" si="93"/>
        <v>0</v>
      </c>
    </row>
    <row r="249" spans="1:52" ht="69.75" customHeight="1">
      <c r="A249" s="61" t="s">
        <v>402</v>
      </c>
      <c r="B249" s="62" t="s">
        <v>558</v>
      </c>
      <c r="C249" s="63" t="s">
        <v>559</v>
      </c>
      <c r="D249" s="64">
        <f t="shared" si="74"/>
        <v>170.22</v>
      </c>
      <c r="E249" s="64">
        <v>0</v>
      </c>
      <c r="F249" s="64">
        <v>0</v>
      </c>
      <c r="G249" s="64">
        <v>141.85</v>
      </c>
      <c r="H249" s="64">
        <v>28.370000000000005</v>
      </c>
      <c r="I249" s="64">
        <f t="shared" si="75"/>
        <v>-92.72</v>
      </c>
      <c r="J249" s="64">
        <v>0</v>
      </c>
      <c r="K249" s="64">
        <v>0</v>
      </c>
      <c r="L249" s="64">
        <v>-77.266666670000006</v>
      </c>
      <c r="M249" s="64">
        <v>-15.45333333</v>
      </c>
      <c r="N249" s="64">
        <f t="shared" si="86"/>
        <v>-262.94</v>
      </c>
      <c r="O249" s="65">
        <f t="shared" si="87"/>
        <v>-1.5447068499588767</v>
      </c>
      <c r="P249" s="64">
        <v>0</v>
      </c>
      <c r="Q249" s="65">
        <v>0</v>
      </c>
      <c r="R249" s="64">
        <f t="shared" si="88"/>
        <v>0</v>
      </c>
      <c r="S249" s="65">
        <v>0</v>
      </c>
      <c r="T249" s="64">
        <f t="shared" si="89"/>
        <v>-219.11666667</v>
      </c>
      <c r="U249" s="65">
        <f t="shared" si="90"/>
        <v>-1.5447068499823757</v>
      </c>
      <c r="V249" s="64">
        <f t="shared" si="91"/>
        <v>-43.823333330000004</v>
      </c>
      <c r="W249" s="65">
        <f t="shared" si="92"/>
        <v>-1.5447068498413816</v>
      </c>
      <c r="X249" s="67" t="s">
        <v>27</v>
      </c>
      <c r="Y249" s="58"/>
      <c r="Z249" s="58"/>
      <c r="AA249" s="59"/>
      <c r="AB249" s="58"/>
      <c r="AC249" s="58"/>
      <c r="AD249" s="58"/>
      <c r="AE249" s="58"/>
      <c r="AF249" s="58"/>
      <c r="AI249" s="58"/>
      <c r="AJ249" s="58"/>
      <c r="AK249" s="58"/>
      <c r="AL249" s="58"/>
      <c r="AN249" s="58"/>
      <c r="AO249" s="58"/>
      <c r="AQ249" s="58"/>
      <c r="AY249" s="1" t="s">
        <v>560</v>
      </c>
      <c r="AZ249" s="58" t="b">
        <f t="shared" si="93"/>
        <v>0</v>
      </c>
    </row>
    <row r="250" spans="1:52" ht="63.75" customHeight="1">
      <c r="A250" s="61" t="s">
        <v>402</v>
      </c>
      <c r="B250" s="62" t="s">
        <v>561</v>
      </c>
      <c r="C250" s="63" t="s">
        <v>562</v>
      </c>
      <c r="D250" s="64">
        <f t="shared" si="74"/>
        <v>46.271999999999998</v>
      </c>
      <c r="E250" s="64">
        <v>0</v>
      </c>
      <c r="F250" s="64">
        <v>0</v>
      </c>
      <c r="G250" s="64">
        <v>38.56</v>
      </c>
      <c r="H250" s="64">
        <v>7.7119999999999962</v>
      </c>
      <c r="I250" s="64">
        <f t="shared" si="75"/>
        <v>0</v>
      </c>
      <c r="J250" s="64">
        <v>0</v>
      </c>
      <c r="K250" s="64">
        <v>0</v>
      </c>
      <c r="L250" s="64">
        <v>0</v>
      </c>
      <c r="M250" s="64">
        <v>0</v>
      </c>
      <c r="N250" s="64">
        <f t="shared" si="86"/>
        <v>-46.271999999999998</v>
      </c>
      <c r="O250" s="65">
        <f t="shared" si="87"/>
        <v>-1</v>
      </c>
      <c r="P250" s="64">
        <v>0</v>
      </c>
      <c r="Q250" s="65">
        <v>0</v>
      </c>
      <c r="R250" s="64">
        <f t="shared" si="88"/>
        <v>0</v>
      </c>
      <c r="S250" s="65">
        <v>0</v>
      </c>
      <c r="T250" s="64">
        <f t="shared" si="89"/>
        <v>-38.56</v>
      </c>
      <c r="U250" s="65">
        <f t="shared" si="90"/>
        <v>-1</v>
      </c>
      <c r="V250" s="64">
        <f t="shared" si="91"/>
        <v>-7.7119999999999962</v>
      </c>
      <c r="W250" s="65">
        <f t="shared" si="92"/>
        <v>-1</v>
      </c>
      <c r="X250" s="67" t="s">
        <v>27</v>
      </c>
      <c r="Y250" s="58"/>
      <c r="Z250" s="58"/>
      <c r="AA250" s="59"/>
      <c r="AB250" s="58"/>
      <c r="AC250" s="58"/>
      <c r="AD250" s="58"/>
      <c r="AE250" s="58"/>
      <c r="AF250" s="58"/>
      <c r="AI250" s="58"/>
      <c r="AJ250" s="58"/>
      <c r="AK250" s="58"/>
      <c r="AL250" s="58"/>
      <c r="AN250" s="58"/>
      <c r="AO250" s="58"/>
      <c r="AQ250" s="58"/>
      <c r="AY250" s="1" t="s">
        <v>563</v>
      </c>
      <c r="AZ250" s="58" t="b">
        <f t="shared" si="93"/>
        <v>0</v>
      </c>
    </row>
    <row r="251" spans="1:52" ht="64.5" customHeight="1">
      <c r="A251" s="61" t="s">
        <v>402</v>
      </c>
      <c r="B251" s="62" t="s">
        <v>564</v>
      </c>
      <c r="C251" s="63" t="s">
        <v>565</v>
      </c>
      <c r="D251" s="64">
        <f t="shared" si="74"/>
        <v>62.4</v>
      </c>
      <c r="E251" s="64">
        <v>0</v>
      </c>
      <c r="F251" s="64">
        <v>0</v>
      </c>
      <c r="G251" s="64">
        <v>52</v>
      </c>
      <c r="H251" s="64">
        <v>10.399999999999999</v>
      </c>
      <c r="I251" s="64">
        <f t="shared" si="75"/>
        <v>0</v>
      </c>
      <c r="J251" s="64">
        <v>0</v>
      </c>
      <c r="K251" s="64">
        <v>0</v>
      </c>
      <c r="L251" s="64">
        <v>0</v>
      </c>
      <c r="M251" s="64">
        <v>0</v>
      </c>
      <c r="N251" s="64">
        <f t="shared" si="86"/>
        <v>-62.4</v>
      </c>
      <c r="O251" s="65">
        <f t="shared" si="87"/>
        <v>-1</v>
      </c>
      <c r="P251" s="64">
        <v>0</v>
      </c>
      <c r="Q251" s="65">
        <v>0</v>
      </c>
      <c r="R251" s="64">
        <f t="shared" si="88"/>
        <v>0</v>
      </c>
      <c r="S251" s="65">
        <v>0</v>
      </c>
      <c r="T251" s="64">
        <f t="shared" si="89"/>
        <v>-52</v>
      </c>
      <c r="U251" s="65">
        <f t="shared" si="90"/>
        <v>-1</v>
      </c>
      <c r="V251" s="64">
        <f t="shared" si="91"/>
        <v>-10.399999999999999</v>
      </c>
      <c r="W251" s="65">
        <f t="shared" si="92"/>
        <v>-1</v>
      </c>
      <c r="X251" s="67" t="s">
        <v>27</v>
      </c>
      <c r="Y251" s="58"/>
      <c r="Z251" s="58"/>
      <c r="AA251" s="59"/>
      <c r="AB251" s="58"/>
      <c r="AC251" s="58"/>
      <c r="AD251" s="58"/>
      <c r="AE251" s="58"/>
      <c r="AF251" s="58"/>
      <c r="AI251" s="58"/>
      <c r="AJ251" s="58"/>
      <c r="AK251" s="58"/>
      <c r="AL251" s="58"/>
      <c r="AN251" s="58"/>
      <c r="AO251" s="58"/>
      <c r="AQ251" s="58"/>
      <c r="AY251" s="1" t="s">
        <v>566</v>
      </c>
      <c r="AZ251" s="58" t="b">
        <f t="shared" si="93"/>
        <v>0</v>
      </c>
    </row>
    <row r="252" spans="1:52" ht="77.25" customHeight="1">
      <c r="A252" s="61" t="s">
        <v>402</v>
      </c>
      <c r="B252" s="121" t="s">
        <v>567</v>
      </c>
      <c r="C252" s="122" t="s">
        <v>568</v>
      </c>
      <c r="D252" s="64" t="s">
        <v>27</v>
      </c>
      <c r="E252" s="64" t="s">
        <v>27</v>
      </c>
      <c r="F252" s="64" t="s">
        <v>27</v>
      </c>
      <c r="G252" s="64" t="s">
        <v>27</v>
      </c>
      <c r="H252" s="64" t="s">
        <v>27</v>
      </c>
      <c r="I252" s="64">
        <f>J252+K252+L252+M252</f>
        <v>-14.34</v>
      </c>
      <c r="J252" s="64">
        <v>0</v>
      </c>
      <c r="K252" s="64">
        <v>0</v>
      </c>
      <c r="L252" s="64">
        <v>-11.95</v>
      </c>
      <c r="M252" s="64">
        <v>-2.3900000000000006</v>
      </c>
      <c r="N252" s="64" t="s">
        <v>27</v>
      </c>
      <c r="O252" s="65" t="s">
        <v>27</v>
      </c>
      <c r="P252" s="64" t="s">
        <v>27</v>
      </c>
      <c r="Q252" s="65" t="s">
        <v>27</v>
      </c>
      <c r="R252" s="64" t="s">
        <v>27</v>
      </c>
      <c r="S252" s="65" t="s">
        <v>27</v>
      </c>
      <c r="T252" s="64" t="s">
        <v>27</v>
      </c>
      <c r="U252" s="65" t="s">
        <v>27</v>
      </c>
      <c r="V252" s="64" t="s">
        <v>27</v>
      </c>
      <c r="W252" s="65" t="s">
        <v>27</v>
      </c>
      <c r="X252" s="67" t="s">
        <v>569</v>
      </c>
      <c r="Y252" s="58"/>
      <c r="Z252" s="58"/>
      <c r="AA252" s="59"/>
      <c r="AB252" s="58"/>
      <c r="AC252" s="58"/>
      <c r="AD252" s="58"/>
      <c r="AE252" s="58"/>
      <c r="AF252" s="58"/>
      <c r="AI252" s="58"/>
      <c r="AJ252" s="58"/>
      <c r="AK252" s="58"/>
      <c r="AL252" s="58"/>
      <c r="AN252" s="58"/>
      <c r="AO252" s="58"/>
      <c r="AQ252" s="58"/>
      <c r="AZ252" s="58"/>
    </row>
    <row r="253" spans="1:52" ht="77.25" customHeight="1">
      <c r="A253" s="61" t="s">
        <v>402</v>
      </c>
      <c r="B253" s="121" t="s">
        <v>570</v>
      </c>
      <c r="C253" s="122" t="s">
        <v>571</v>
      </c>
      <c r="D253" s="64" t="s">
        <v>27</v>
      </c>
      <c r="E253" s="64" t="s">
        <v>27</v>
      </c>
      <c r="F253" s="64" t="s">
        <v>27</v>
      </c>
      <c r="G253" s="64" t="s">
        <v>27</v>
      </c>
      <c r="H253" s="64" t="s">
        <v>27</v>
      </c>
      <c r="I253" s="64">
        <f t="shared" ref="I253:I254" si="94">J253+K253+L253+M253</f>
        <v>92.72</v>
      </c>
      <c r="J253" s="64">
        <v>0</v>
      </c>
      <c r="K253" s="64">
        <v>0</v>
      </c>
      <c r="L253" s="64">
        <v>77.266666670000006</v>
      </c>
      <c r="M253" s="64">
        <v>15.453333329999992</v>
      </c>
      <c r="N253" s="64" t="s">
        <v>27</v>
      </c>
      <c r="O253" s="65" t="s">
        <v>27</v>
      </c>
      <c r="P253" s="64" t="s">
        <v>27</v>
      </c>
      <c r="Q253" s="65" t="s">
        <v>27</v>
      </c>
      <c r="R253" s="64" t="s">
        <v>27</v>
      </c>
      <c r="S253" s="65" t="s">
        <v>27</v>
      </c>
      <c r="T253" s="64" t="s">
        <v>27</v>
      </c>
      <c r="U253" s="65" t="s">
        <v>27</v>
      </c>
      <c r="V253" s="64" t="s">
        <v>27</v>
      </c>
      <c r="W253" s="65" t="s">
        <v>27</v>
      </c>
      <c r="X253" s="67" t="s">
        <v>569</v>
      </c>
      <c r="Y253" s="58"/>
      <c r="Z253" s="58"/>
      <c r="AA253" s="59"/>
      <c r="AB253" s="58"/>
      <c r="AC253" s="58"/>
      <c r="AD253" s="58"/>
      <c r="AE253" s="58"/>
      <c r="AF253" s="58"/>
      <c r="AI253" s="58"/>
      <c r="AJ253" s="58"/>
      <c r="AK253" s="58"/>
      <c r="AL253" s="58"/>
      <c r="AN253" s="58"/>
      <c r="AO253" s="58"/>
      <c r="AQ253" s="58"/>
      <c r="AZ253" s="58"/>
    </row>
    <row r="254" spans="1:52" ht="64.5" customHeight="1">
      <c r="A254" s="61" t="s">
        <v>402</v>
      </c>
      <c r="B254" s="121" t="s">
        <v>567</v>
      </c>
      <c r="C254" s="122" t="s">
        <v>572</v>
      </c>
      <c r="D254" s="64" t="s">
        <v>27</v>
      </c>
      <c r="E254" s="64" t="s">
        <v>27</v>
      </c>
      <c r="F254" s="64" t="s">
        <v>27</v>
      </c>
      <c r="G254" s="64" t="s">
        <v>27</v>
      </c>
      <c r="H254" s="64" t="s">
        <v>27</v>
      </c>
      <c r="I254" s="64">
        <f t="shared" si="94"/>
        <v>14.34</v>
      </c>
      <c r="J254" s="64">
        <v>0</v>
      </c>
      <c r="K254" s="64">
        <v>0</v>
      </c>
      <c r="L254" s="64">
        <v>11.95</v>
      </c>
      <c r="M254" s="64">
        <v>2.3900000000000006</v>
      </c>
      <c r="N254" s="64" t="s">
        <v>27</v>
      </c>
      <c r="O254" s="65" t="s">
        <v>27</v>
      </c>
      <c r="P254" s="64" t="s">
        <v>27</v>
      </c>
      <c r="Q254" s="65" t="s">
        <v>27</v>
      </c>
      <c r="R254" s="64" t="s">
        <v>27</v>
      </c>
      <c r="S254" s="65" t="s">
        <v>27</v>
      </c>
      <c r="T254" s="64" t="s">
        <v>27</v>
      </c>
      <c r="U254" s="65" t="s">
        <v>27</v>
      </c>
      <c r="V254" s="64" t="s">
        <v>27</v>
      </c>
      <c r="W254" s="65" t="s">
        <v>27</v>
      </c>
      <c r="X254" s="67" t="s">
        <v>573</v>
      </c>
      <c r="Y254" s="58"/>
      <c r="Z254" s="58"/>
      <c r="AA254" s="59"/>
      <c r="AB254" s="58"/>
      <c r="AC254" s="58"/>
      <c r="AD254" s="58"/>
      <c r="AE254" s="58"/>
      <c r="AF254" s="58"/>
      <c r="AI254" s="58"/>
      <c r="AJ254" s="58"/>
      <c r="AK254" s="58"/>
      <c r="AL254" s="58"/>
      <c r="AN254" s="58"/>
      <c r="AO254" s="58"/>
      <c r="AQ254" s="58"/>
      <c r="AZ254" s="58"/>
    </row>
    <row r="255" spans="1:52" ht="47.25" customHeight="1">
      <c r="A255" s="61" t="s">
        <v>402</v>
      </c>
      <c r="B255" s="62" t="s">
        <v>574</v>
      </c>
      <c r="C255" s="63" t="s">
        <v>575</v>
      </c>
      <c r="D255" s="64">
        <f t="shared" si="74"/>
        <v>0.37068904996440594</v>
      </c>
      <c r="E255" s="64">
        <v>0</v>
      </c>
      <c r="F255" s="64">
        <v>0</v>
      </c>
      <c r="G255" s="64">
        <v>0</v>
      </c>
      <c r="H255" s="64">
        <v>0.37068904996440594</v>
      </c>
      <c r="I255" s="64">
        <f t="shared" si="75"/>
        <v>0</v>
      </c>
      <c r="J255" s="64">
        <v>0</v>
      </c>
      <c r="K255" s="64">
        <v>0</v>
      </c>
      <c r="L255" s="64">
        <v>0</v>
      </c>
      <c r="M255" s="64">
        <v>0</v>
      </c>
      <c r="N255" s="64">
        <f t="shared" ref="N255:N274" si="95">I255-D255</f>
        <v>-0.37068904996440594</v>
      </c>
      <c r="O255" s="65">
        <f t="shared" ref="O255:O274" si="96">N255/D255</f>
        <v>-1</v>
      </c>
      <c r="P255" s="64">
        <v>0</v>
      </c>
      <c r="Q255" s="65">
        <v>0</v>
      </c>
      <c r="R255" s="64">
        <f t="shared" ref="R255:R274" si="97">K255-F255</f>
        <v>0</v>
      </c>
      <c r="S255" s="65">
        <v>0</v>
      </c>
      <c r="T255" s="64">
        <f t="shared" ref="T255:T274" si="98">L255-G255</f>
        <v>0</v>
      </c>
      <c r="U255" s="65">
        <v>0</v>
      </c>
      <c r="V255" s="64">
        <f t="shared" ref="V255:V274" si="99">M255-H255</f>
        <v>-0.37068904996440594</v>
      </c>
      <c r="W255" s="65">
        <f t="shared" ref="W255:W274" si="100">V255/H255</f>
        <v>-1</v>
      </c>
      <c r="X255" s="67" t="s">
        <v>27</v>
      </c>
      <c r="Y255" s="58"/>
      <c r="Z255" s="58"/>
      <c r="AA255" s="59"/>
      <c r="AB255" s="58"/>
      <c r="AC255" s="58"/>
      <c r="AD255" s="58"/>
      <c r="AE255" s="58"/>
      <c r="AF255" s="58"/>
      <c r="AI255" s="58"/>
      <c r="AJ255" s="58"/>
      <c r="AK255" s="58"/>
      <c r="AL255" s="58"/>
      <c r="AN255" s="58"/>
      <c r="AO255" s="58"/>
      <c r="AQ255" s="58"/>
      <c r="AY255" s="1" t="s">
        <v>576</v>
      </c>
      <c r="AZ255" s="58" t="b">
        <f t="shared" ref="AZ255:AZ274" si="101">C255=AY255</f>
        <v>0</v>
      </c>
    </row>
    <row r="256" spans="1:52" ht="47.25" customHeight="1">
      <c r="A256" s="61" t="s">
        <v>402</v>
      </c>
      <c r="B256" s="62" t="s">
        <v>577</v>
      </c>
      <c r="C256" s="63" t="s">
        <v>578</v>
      </c>
      <c r="D256" s="64">
        <f t="shared" si="74"/>
        <v>11.065344779713607</v>
      </c>
      <c r="E256" s="64">
        <v>0</v>
      </c>
      <c r="F256" s="64">
        <v>0</v>
      </c>
      <c r="G256" s="64">
        <v>0</v>
      </c>
      <c r="H256" s="64">
        <v>11.065344779713607</v>
      </c>
      <c r="I256" s="64">
        <f t="shared" si="75"/>
        <v>0</v>
      </c>
      <c r="J256" s="64">
        <v>0</v>
      </c>
      <c r="K256" s="64">
        <v>0</v>
      </c>
      <c r="L256" s="64">
        <v>0</v>
      </c>
      <c r="M256" s="64">
        <v>0</v>
      </c>
      <c r="N256" s="64">
        <f t="shared" si="95"/>
        <v>-11.065344779713607</v>
      </c>
      <c r="O256" s="65">
        <f t="shared" si="96"/>
        <v>-1</v>
      </c>
      <c r="P256" s="64">
        <v>0</v>
      </c>
      <c r="Q256" s="65">
        <v>0</v>
      </c>
      <c r="R256" s="64">
        <f t="shared" si="97"/>
        <v>0</v>
      </c>
      <c r="S256" s="65">
        <v>0</v>
      </c>
      <c r="T256" s="64">
        <f t="shared" si="98"/>
        <v>0</v>
      </c>
      <c r="U256" s="65">
        <v>0</v>
      </c>
      <c r="V256" s="64">
        <f t="shared" si="99"/>
        <v>-11.065344779713607</v>
      </c>
      <c r="W256" s="65">
        <f t="shared" si="100"/>
        <v>-1</v>
      </c>
      <c r="X256" s="71" t="s">
        <v>27</v>
      </c>
      <c r="Y256" s="58"/>
      <c r="Z256" s="58"/>
      <c r="AA256" s="59"/>
      <c r="AB256" s="58"/>
      <c r="AC256" s="58"/>
      <c r="AD256" s="58"/>
      <c r="AE256" s="58"/>
      <c r="AF256" s="58"/>
      <c r="AI256" s="58"/>
      <c r="AJ256" s="58"/>
      <c r="AK256" s="58"/>
      <c r="AL256" s="58"/>
      <c r="AN256" s="58"/>
      <c r="AO256" s="58"/>
      <c r="AQ256" s="58"/>
      <c r="AY256" s="1" t="s">
        <v>579</v>
      </c>
      <c r="AZ256" s="58" t="b">
        <f t="shared" si="101"/>
        <v>0</v>
      </c>
    </row>
    <row r="257" spans="1:52" ht="47.25" customHeight="1">
      <c r="A257" s="61" t="s">
        <v>402</v>
      </c>
      <c r="B257" s="62" t="s">
        <v>580</v>
      </c>
      <c r="C257" s="63" t="s">
        <v>581</v>
      </c>
      <c r="D257" s="64">
        <f t="shared" si="74"/>
        <v>2.7663362009284023</v>
      </c>
      <c r="E257" s="64">
        <v>0</v>
      </c>
      <c r="F257" s="64">
        <v>0</v>
      </c>
      <c r="G257" s="64">
        <v>0</v>
      </c>
      <c r="H257" s="64">
        <v>2.7663362009284023</v>
      </c>
      <c r="I257" s="64">
        <f t="shared" si="75"/>
        <v>0</v>
      </c>
      <c r="J257" s="64">
        <v>0</v>
      </c>
      <c r="K257" s="64">
        <v>0</v>
      </c>
      <c r="L257" s="64">
        <v>0</v>
      </c>
      <c r="M257" s="64">
        <v>0</v>
      </c>
      <c r="N257" s="64">
        <f t="shared" si="95"/>
        <v>-2.7663362009284023</v>
      </c>
      <c r="O257" s="65">
        <f t="shared" si="96"/>
        <v>-1</v>
      </c>
      <c r="P257" s="64">
        <v>0</v>
      </c>
      <c r="Q257" s="65">
        <v>0</v>
      </c>
      <c r="R257" s="64">
        <f t="shared" si="97"/>
        <v>0</v>
      </c>
      <c r="S257" s="65">
        <v>0</v>
      </c>
      <c r="T257" s="64">
        <f t="shared" si="98"/>
        <v>0</v>
      </c>
      <c r="U257" s="65">
        <v>0</v>
      </c>
      <c r="V257" s="64">
        <f t="shared" si="99"/>
        <v>-2.7663362009284023</v>
      </c>
      <c r="W257" s="65">
        <f t="shared" si="100"/>
        <v>-1</v>
      </c>
      <c r="X257" s="67" t="s">
        <v>27</v>
      </c>
      <c r="Y257" s="58"/>
      <c r="Z257" s="58"/>
      <c r="AA257" s="59"/>
      <c r="AB257" s="58"/>
      <c r="AC257" s="58"/>
      <c r="AD257" s="58"/>
      <c r="AE257" s="58"/>
      <c r="AF257" s="58"/>
      <c r="AI257" s="58"/>
      <c r="AJ257" s="58"/>
      <c r="AK257" s="58"/>
      <c r="AL257" s="58"/>
      <c r="AN257" s="58"/>
      <c r="AO257" s="58"/>
      <c r="AQ257" s="58"/>
      <c r="AY257" s="1" t="s">
        <v>582</v>
      </c>
      <c r="AZ257" s="58" t="b">
        <f t="shared" si="101"/>
        <v>0</v>
      </c>
    </row>
    <row r="258" spans="1:52" ht="47.25" customHeight="1">
      <c r="A258" s="61" t="s">
        <v>402</v>
      </c>
      <c r="B258" s="62" t="s">
        <v>583</v>
      </c>
      <c r="C258" s="63" t="s">
        <v>584</v>
      </c>
      <c r="D258" s="64">
        <f t="shared" ref="D258:D345" si="102">SUBTOTAL(9,E258:H258)</f>
        <v>0.18036511999999999</v>
      </c>
      <c r="E258" s="64">
        <v>0</v>
      </c>
      <c r="F258" s="64">
        <v>0</v>
      </c>
      <c r="G258" s="64">
        <v>0</v>
      </c>
      <c r="H258" s="64">
        <v>0.18036511999999999</v>
      </c>
      <c r="I258" s="64">
        <f t="shared" ref="I258:I345" si="103">SUBTOTAL(9,J258:M258)</f>
        <v>0</v>
      </c>
      <c r="J258" s="64">
        <v>0</v>
      </c>
      <c r="K258" s="64">
        <v>0</v>
      </c>
      <c r="L258" s="64">
        <v>0</v>
      </c>
      <c r="M258" s="64">
        <v>0</v>
      </c>
      <c r="N258" s="64">
        <f t="shared" si="95"/>
        <v>-0.18036511999999999</v>
      </c>
      <c r="O258" s="65">
        <f t="shared" si="96"/>
        <v>-1</v>
      </c>
      <c r="P258" s="64">
        <v>0</v>
      </c>
      <c r="Q258" s="65">
        <v>0</v>
      </c>
      <c r="R258" s="64">
        <f t="shared" si="97"/>
        <v>0</v>
      </c>
      <c r="S258" s="65">
        <v>0</v>
      </c>
      <c r="T258" s="64">
        <f t="shared" si="98"/>
        <v>0</v>
      </c>
      <c r="U258" s="65">
        <v>0</v>
      </c>
      <c r="V258" s="64">
        <f t="shared" si="99"/>
        <v>-0.18036511999999999</v>
      </c>
      <c r="W258" s="65">
        <f t="shared" si="100"/>
        <v>-1</v>
      </c>
      <c r="X258" s="67" t="s">
        <v>27</v>
      </c>
      <c r="Y258" s="58"/>
      <c r="Z258" s="58"/>
      <c r="AA258" s="59"/>
      <c r="AB258" s="58"/>
      <c r="AC258" s="58"/>
      <c r="AD258" s="58"/>
      <c r="AE258" s="58"/>
      <c r="AF258" s="58"/>
      <c r="AI258" s="58"/>
      <c r="AJ258" s="58"/>
      <c r="AK258" s="58"/>
      <c r="AL258" s="58"/>
      <c r="AN258" s="58"/>
      <c r="AO258" s="58"/>
      <c r="AQ258" s="58"/>
      <c r="AY258" s="1" t="s">
        <v>585</v>
      </c>
      <c r="AZ258" s="58" t="b">
        <f t="shared" si="101"/>
        <v>0</v>
      </c>
    </row>
    <row r="259" spans="1:52" ht="47.25" customHeight="1">
      <c r="A259" s="61" t="s">
        <v>402</v>
      </c>
      <c r="B259" s="62" t="s">
        <v>586</v>
      </c>
      <c r="C259" s="63" t="s">
        <v>587</v>
      </c>
      <c r="D259" s="64">
        <f t="shared" si="102"/>
        <v>0.38507399839383205</v>
      </c>
      <c r="E259" s="64">
        <v>0</v>
      </c>
      <c r="F259" s="64">
        <v>0</v>
      </c>
      <c r="G259" s="64">
        <v>0</v>
      </c>
      <c r="H259" s="64">
        <v>0.38507399839383205</v>
      </c>
      <c r="I259" s="64">
        <f t="shared" si="103"/>
        <v>0</v>
      </c>
      <c r="J259" s="64">
        <v>0</v>
      </c>
      <c r="K259" s="64">
        <v>0</v>
      </c>
      <c r="L259" s="64">
        <v>0</v>
      </c>
      <c r="M259" s="64">
        <v>0</v>
      </c>
      <c r="N259" s="64">
        <f t="shared" si="95"/>
        <v>-0.38507399839383205</v>
      </c>
      <c r="O259" s="65">
        <f t="shared" si="96"/>
        <v>-1</v>
      </c>
      <c r="P259" s="64">
        <v>0</v>
      </c>
      <c r="Q259" s="65">
        <v>0</v>
      </c>
      <c r="R259" s="64">
        <f t="shared" si="97"/>
        <v>0</v>
      </c>
      <c r="S259" s="65">
        <v>0</v>
      </c>
      <c r="T259" s="64">
        <f t="shared" si="98"/>
        <v>0</v>
      </c>
      <c r="U259" s="65">
        <v>0</v>
      </c>
      <c r="V259" s="64">
        <f t="shared" si="99"/>
        <v>-0.38507399839383205</v>
      </c>
      <c r="W259" s="65">
        <f t="shared" si="100"/>
        <v>-1</v>
      </c>
      <c r="X259" s="67" t="s">
        <v>27</v>
      </c>
      <c r="Y259" s="58"/>
      <c r="Z259" s="58"/>
      <c r="AA259" s="59"/>
      <c r="AB259" s="58"/>
      <c r="AC259" s="58"/>
      <c r="AD259" s="58"/>
      <c r="AE259" s="58"/>
      <c r="AF259" s="58"/>
      <c r="AI259" s="58"/>
      <c r="AJ259" s="58"/>
      <c r="AK259" s="58"/>
      <c r="AL259" s="58"/>
      <c r="AN259" s="58"/>
      <c r="AO259" s="58"/>
      <c r="AQ259" s="58"/>
      <c r="AY259" s="1" t="s">
        <v>588</v>
      </c>
      <c r="AZ259" s="58" t="b">
        <f t="shared" si="101"/>
        <v>0</v>
      </c>
    </row>
    <row r="260" spans="1:52" ht="47.25" customHeight="1">
      <c r="A260" s="61" t="s">
        <v>402</v>
      </c>
      <c r="B260" s="62" t="s">
        <v>589</v>
      </c>
      <c r="C260" s="63" t="s">
        <v>590</v>
      </c>
      <c r="D260" s="64">
        <f t="shared" si="102"/>
        <v>0.34081262014637914</v>
      </c>
      <c r="E260" s="64">
        <v>0</v>
      </c>
      <c r="F260" s="64">
        <v>0</v>
      </c>
      <c r="G260" s="64">
        <v>0</v>
      </c>
      <c r="H260" s="64">
        <v>0.34081262014637914</v>
      </c>
      <c r="I260" s="64">
        <f t="shared" si="103"/>
        <v>0</v>
      </c>
      <c r="J260" s="64">
        <v>0</v>
      </c>
      <c r="K260" s="64">
        <v>0</v>
      </c>
      <c r="L260" s="64">
        <v>0</v>
      </c>
      <c r="M260" s="64">
        <v>0</v>
      </c>
      <c r="N260" s="64">
        <f t="shared" si="95"/>
        <v>-0.34081262014637914</v>
      </c>
      <c r="O260" s="65">
        <f t="shared" si="96"/>
        <v>-1</v>
      </c>
      <c r="P260" s="64">
        <v>0</v>
      </c>
      <c r="Q260" s="65">
        <v>0</v>
      </c>
      <c r="R260" s="64">
        <f t="shared" si="97"/>
        <v>0</v>
      </c>
      <c r="S260" s="65">
        <v>0</v>
      </c>
      <c r="T260" s="64">
        <f t="shared" si="98"/>
        <v>0</v>
      </c>
      <c r="U260" s="65">
        <v>0</v>
      </c>
      <c r="V260" s="64">
        <f t="shared" si="99"/>
        <v>-0.34081262014637914</v>
      </c>
      <c r="W260" s="65">
        <f t="shared" si="100"/>
        <v>-1</v>
      </c>
      <c r="X260" s="67" t="s">
        <v>27</v>
      </c>
      <c r="Y260" s="58"/>
      <c r="Z260" s="58"/>
      <c r="AA260" s="59"/>
      <c r="AB260" s="58"/>
      <c r="AC260" s="58"/>
      <c r="AD260" s="58"/>
      <c r="AE260" s="58"/>
      <c r="AF260" s="58"/>
      <c r="AI260" s="58"/>
      <c r="AJ260" s="58"/>
      <c r="AK260" s="58"/>
      <c r="AL260" s="58"/>
      <c r="AN260" s="58"/>
      <c r="AO260" s="58"/>
      <c r="AQ260" s="58"/>
      <c r="AY260" s="1" t="s">
        <v>591</v>
      </c>
      <c r="AZ260" s="58" t="b">
        <f t="shared" si="101"/>
        <v>0</v>
      </c>
    </row>
    <row r="261" spans="1:52" ht="47.25" customHeight="1">
      <c r="A261" s="61" t="s">
        <v>402</v>
      </c>
      <c r="B261" s="62" t="s">
        <v>592</v>
      </c>
      <c r="C261" s="63" t="s">
        <v>593</v>
      </c>
      <c r="D261" s="64">
        <f t="shared" si="102"/>
        <v>3.9861797999999999</v>
      </c>
      <c r="E261" s="64">
        <v>0</v>
      </c>
      <c r="F261" s="64">
        <v>0</v>
      </c>
      <c r="G261" s="64">
        <v>0</v>
      </c>
      <c r="H261" s="64">
        <v>3.9861797999999999</v>
      </c>
      <c r="I261" s="64">
        <f t="shared" si="103"/>
        <v>0.3</v>
      </c>
      <c r="J261" s="64">
        <v>0</v>
      </c>
      <c r="K261" s="64">
        <v>0</v>
      </c>
      <c r="L261" s="64">
        <v>0</v>
      </c>
      <c r="M261" s="64">
        <v>0.3</v>
      </c>
      <c r="N261" s="64">
        <f t="shared" si="95"/>
        <v>-3.6861798000000001</v>
      </c>
      <c r="O261" s="65">
        <f t="shared" si="96"/>
        <v>-0.92473997284317189</v>
      </c>
      <c r="P261" s="64">
        <v>0</v>
      </c>
      <c r="Q261" s="65">
        <v>0</v>
      </c>
      <c r="R261" s="64">
        <f t="shared" si="97"/>
        <v>0</v>
      </c>
      <c r="S261" s="65">
        <v>0</v>
      </c>
      <c r="T261" s="64">
        <f t="shared" si="98"/>
        <v>0</v>
      </c>
      <c r="U261" s="65">
        <v>0</v>
      </c>
      <c r="V261" s="64">
        <f t="shared" si="99"/>
        <v>-3.6861798000000001</v>
      </c>
      <c r="W261" s="65">
        <f t="shared" si="100"/>
        <v>-0.92473997284317189</v>
      </c>
      <c r="X261" s="67" t="s">
        <v>27</v>
      </c>
      <c r="Y261" s="58"/>
      <c r="Z261" s="58"/>
      <c r="AA261" s="59"/>
      <c r="AB261" s="58"/>
      <c r="AC261" s="58"/>
      <c r="AD261" s="58"/>
      <c r="AE261" s="58"/>
      <c r="AF261" s="58"/>
      <c r="AI261" s="58"/>
      <c r="AJ261" s="58"/>
      <c r="AK261" s="58"/>
      <c r="AL261" s="58"/>
      <c r="AN261" s="58"/>
      <c r="AO261" s="58"/>
      <c r="AQ261" s="58"/>
      <c r="AY261" s="1" t="s">
        <v>594</v>
      </c>
      <c r="AZ261" s="58" t="b">
        <f t="shared" si="101"/>
        <v>0</v>
      </c>
    </row>
    <row r="262" spans="1:52" ht="47.25" customHeight="1">
      <c r="A262" s="61" t="s">
        <v>402</v>
      </c>
      <c r="B262" s="62" t="s">
        <v>595</v>
      </c>
      <c r="C262" s="63" t="s">
        <v>596</v>
      </c>
      <c r="D262" s="64">
        <f t="shared" si="102"/>
        <v>11.065344779713607</v>
      </c>
      <c r="E262" s="64">
        <v>0</v>
      </c>
      <c r="F262" s="64">
        <v>0</v>
      </c>
      <c r="G262" s="64">
        <v>0</v>
      </c>
      <c r="H262" s="64">
        <v>11.065344779713607</v>
      </c>
      <c r="I262" s="64">
        <f t="shared" si="103"/>
        <v>0</v>
      </c>
      <c r="J262" s="64">
        <v>0</v>
      </c>
      <c r="K262" s="64">
        <v>0</v>
      </c>
      <c r="L262" s="64">
        <v>0</v>
      </c>
      <c r="M262" s="64">
        <v>0</v>
      </c>
      <c r="N262" s="64">
        <f t="shared" si="95"/>
        <v>-11.065344779713607</v>
      </c>
      <c r="O262" s="65">
        <f t="shared" si="96"/>
        <v>-1</v>
      </c>
      <c r="P262" s="64">
        <v>0</v>
      </c>
      <c r="Q262" s="65">
        <v>0</v>
      </c>
      <c r="R262" s="64">
        <f t="shared" si="97"/>
        <v>0</v>
      </c>
      <c r="S262" s="65">
        <v>0</v>
      </c>
      <c r="T262" s="64">
        <f t="shared" si="98"/>
        <v>0</v>
      </c>
      <c r="U262" s="65">
        <v>0</v>
      </c>
      <c r="V262" s="64">
        <f t="shared" si="99"/>
        <v>-11.065344779713607</v>
      </c>
      <c r="W262" s="65">
        <f t="shared" si="100"/>
        <v>-1</v>
      </c>
      <c r="X262" s="67" t="s">
        <v>27</v>
      </c>
      <c r="Y262" s="58"/>
      <c r="Z262" s="58"/>
      <c r="AA262" s="59"/>
      <c r="AB262" s="58"/>
      <c r="AC262" s="58"/>
      <c r="AD262" s="58"/>
      <c r="AE262" s="58"/>
      <c r="AF262" s="58"/>
      <c r="AI262" s="58"/>
      <c r="AJ262" s="58"/>
      <c r="AK262" s="58"/>
      <c r="AL262" s="58"/>
      <c r="AN262" s="58"/>
      <c r="AO262" s="58"/>
      <c r="AQ262" s="58"/>
      <c r="AY262" s="1" t="s">
        <v>597</v>
      </c>
      <c r="AZ262" s="58" t="b">
        <f t="shared" si="101"/>
        <v>0</v>
      </c>
    </row>
    <row r="263" spans="1:52" ht="47.25" customHeight="1">
      <c r="A263" s="61" t="s">
        <v>402</v>
      </c>
      <c r="B263" s="62" t="s">
        <v>598</v>
      </c>
      <c r="C263" s="63" t="s">
        <v>599</v>
      </c>
      <c r="D263" s="64">
        <f t="shared" si="102"/>
        <v>2.7663362009284023</v>
      </c>
      <c r="E263" s="64">
        <v>0</v>
      </c>
      <c r="F263" s="64">
        <v>0</v>
      </c>
      <c r="G263" s="64">
        <v>0</v>
      </c>
      <c r="H263" s="64">
        <v>2.7663362009284023</v>
      </c>
      <c r="I263" s="64">
        <f t="shared" si="103"/>
        <v>0</v>
      </c>
      <c r="J263" s="64">
        <v>0</v>
      </c>
      <c r="K263" s="64">
        <v>0</v>
      </c>
      <c r="L263" s="64">
        <v>0</v>
      </c>
      <c r="M263" s="64">
        <v>0</v>
      </c>
      <c r="N263" s="64">
        <f t="shared" si="95"/>
        <v>-2.7663362009284023</v>
      </c>
      <c r="O263" s="65">
        <f t="shared" si="96"/>
        <v>-1</v>
      </c>
      <c r="P263" s="64">
        <v>0</v>
      </c>
      <c r="Q263" s="65">
        <v>0</v>
      </c>
      <c r="R263" s="64">
        <f t="shared" si="97"/>
        <v>0</v>
      </c>
      <c r="S263" s="65">
        <v>0</v>
      </c>
      <c r="T263" s="64">
        <f t="shared" si="98"/>
        <v>0</v>
      </c>
      <c r="U263" s="65">
        <v>0</v>
      </c>
      <c r="V263" s="64">
        <f t="shared" si="99"/>
        <v>-2.7663362009284023</v>
      </c>
      <c r="W263" s="65">
        <f t="shared" si="100"/>
        <v>-1</v>
      </c>
      <c r="X263" s="67" t="s">
        <v>27</v>
      </c>
      <c r="Y263" s="58"/>
      <c r="Z263" s="58"/>
      <c r="AA263" s="59"/>
      <c r="AB263" s="58"/>
      <c r="AC263" s="58"/>
      <c r="AD263" s="58"/>
      <c r="AE263" s="58"/>
      <c r="AF263" s="58"/>
      <c r="AI263" s="58"/>
      <c r="AJ263" s="58"/>
      <c r="AK263" s="58"/>
      <c r="AL263" s="58"/>
      <c r="AN263" s="58"/>
      <c r="AO263" s="58"/>
      <c r="AQ263" s="58"/>
      <c r="AY263" s="1" t="s">
        <v>600</v>
      </c>
      <c r="AZ263" s="58" t="b">
        <f t="shared" si="101"/>
        <v>0</v>
      </c>
    </row>
    <row r="264" spans="1:52" ht="47.25" customHeight="1">
      <c r="A264" s="61" t="s">
        <v>402</v>
      </c>
      <c r="B264" s="62" t="s">
        <v>601</v>
      </c>
      <c r="C264" s="63" t="s">
        <v>602</v>
      </c>
      <c r="D264" s="64">
        <f t="shared" si="102"/>
        <v>14.304835116</v>
      </c>
      <c r="E264" s="64">
        <v>0</v>
      </c>
      <c r="F264" s="64">
        <v>0</v>
      </c>
      <c r="G264" s="64">
        <v>0</v>
      </c>
      <c r="H264" s="64">
        <v>14.304835116</v>
      </c>
      <c r="I264" s="64">
        <f t="shared" si="103"/>
        <v>0</v>
      </c>
      <c r="J264" s="64">
        <v>0</v>
      </c>
      <c r="K264" s="64">
        <v>0</v>
      </c>
      <c r="L264" s="64">
        <v>0</v>
      </c>
      <c r="M264" s="64">
        <v>0</v>
      </c>
      <c r="N264" s="64">
        <f t="shared" si="95"/>
        <v>-14.304835116</v>
      </c>
      <c r="O264" s="65">
        <f t="shared" si="96"/>
        <v>-1</v>
      </c>
      <c r="P264" s="64">
        <v>0</v>
      </c>
      <c r="Q264" s="65">
        <v>0</v>
      </c>
      <c r="R264" s="64">
        <f t="shared" si="97"/>
        <v>0</v>
      </c>
      <c r="S264" s="65">
        <v>0</v>
      </c>
      <c r="T264" s="64">
        <f t="shared" si="98"/>
        <v>0</v>
      </c>
      <c r="U264" s="65">
        <v>0</v>
      </c>
      <c r="V264" s="64">
        <f t="shared" si="99"/>
        <v>-14.304835116</v>
      </c>
      <c r="W264" s="65">
        <f t="shared" si="100"/>
        <v>-1</v>
      </c>
      <c r="X264" s="67" t="s">
        <v>27</v>
      </c>
      <c r="Y264" s="58"/>
      <c r="Z264" s="58"/>
      <c r="AA264" s="59"/>
      <c r="AB264" s="58"/>
      <c r="AC264" s="58"/>
      <c r="AD264" s="58"/>
      <c r="AE264" s="58"/>
      <c r="AF264" s="58"/>
      <c r="AI264" s="58"/>
      <c r="AJ264" s="58"/>
      <c r="AK264" s="58"/>
      <c r="AL264" s="58"/>
      <c r="AN264" s="58"/>
      <c r="AO264" s="58"/>
      <c r="AQ264" s="58"/>
      <c r="AY264" s="1" t="s">
        <v>603</v>
      </c>
      <c r="AZ264" s="58" t="b">
        <f t="shared" si="101"/>
        <v>0</v>
      </c>
    </row>
    <row r="265" spans="1:52" ht="47.25" customHeight="1">
      <c r="A265" s="61" t="s">
        <v>402</v>
      </c>
      <c r="B265" s="62" t="s">
        <v>604</v>
      </c>
      <c r="C265" s="63" t="s">
        <v>605</v>
      </c>
      <c r="D265" s="64">
        <f t="shared" si="102"/>
        <v>12.556068036000001</v>
      </c>
      <c r="E265" s="64">
        <v>0</v>
      </c>
      <c r="F265" s="64">
        <v>0</v>
      </c>
      <c r="G265" s="64">
        <v>0</v>
      </c>
      <c r="H265" s="64">
        <v>12.556068036000001</v>
      </c>
      <c r="I265" s="64">
        <f t="shared" si="103"/>
        <v>0</v>
      </c>
      <c r="J265" s="64">
        <v>0</v>
      </c>
      <c r="K265" s="64">
        <v>0</v>
      </c>
      <c r="L265" s="64">
        <v>0</v>
      </c>
      <c r="M265" s="64">
        <v>0</v>
      </c>
      <c r="N265" s="64">
        <f t="shared" si="95"/>
        <v>-12.556068036000001</v>
      </c>
      <c r="O265" s="65">
        <f t="shared" si="96"/>
        <v>-1</v>
      </c>
      <c r="P265" s="64">
        <v>0</v>
      </c>
      <c r="Q265" s="65">
        <v>0</v>
      </c>
      <c r="R265" s="64">
        <f t="shared" si="97"/>
        <v>0</v>
      </c>
      <c r="S265" s="65">
        <v>0</v>
      </c>
      <c r="T265" s="64">
        <f t="shared" si="98"/>
        <v>0</v>
      </c>
      <c r="U265" s="65">
        <v>0</v>
      </c>
      <c r="V265" s="64">
        <f t="shared" si="99"/>
        <v>-12.556068036000001</v>
      </c>
      <c r="W265" s="65">
        <f t="shared" si="100"/>
        <v>-1</v>
      </c>
      <c r="X265" s="67" t="s">
        <v>27</v>
      </c>
      <c r="Y265" s="58"/>
      <c r="Z265" s="58"/>
      <c r="AA265" s="59"/>
      <c r="AB265" s="58"/>
      <c r="AC265" s="58"/>
      <c r="AD265" s="58"/>
      <c r="AE265" s="58"/>
      <c r="AF265" s="58"/>
      <c r="AI265" s="58"/>
      <c r="AJ265" s="58"/>
      <c r="AK265" s="58"/>
      <c r="AL265" s="58"/>
      <c r="AN265" s="58"/>
      <c r="AO265" s="58"/>
      <c r="AQ265" s="58"/>
      <c r="AY265" s="1" t="s">
        <v>606</v>
      </c>
      <c r="AZ265" s="58" t="b">
        <f t="shared" si="101"/>
        <v>0</v>
      </c>
    </row>
    <row r="266" spans="1:52" ht="47.25" customHeight="1">
      <c r="A266" s="61" t="s">
        <v>402</v>
      </c>
      <c r="B266" s="62" t="s">
        <v>607</v>
      </c>
      <c r="C266" s="63" t="s">
        <v>608</v>
      </c>
      <c r="D266" s="64">
        <f t="shared" si="102"/>
        <v>27.663361949284024</v>
      </c>
      <c r="E266" s="64">
        <v>0</v>
      </c>
      <c r="F266" s="64">
        <v>0</v>
      </c>
      <c r="G266" s="64">
        <v>0</v>
      </c>
      <c r="H266" s="64">
        <v>27.663361949284024</v>
      </c>
      <c r="I266" s="64">
        <f t="shared" si="103"/>
        <v>0</v>
      </c>
      <c r="J266" s="64">
        <v>0</v>
      </c>
      <c r="K266" s="64">
        <v>0</v>
      </c>
      <c r="L266" s="64">
        <v>0</v>
      </c>
      <c r="M266" s="64">
        <v>0</v>
      </c>
      <c r="N266" s="64">
        <f t="shared" si="95"/>
        <v>-27.663361949284024</v>
      </c>
      <c r="O266" s="65">
        <f t="shared" si="96"/>
        <v>-1</v>
      </c>
      <c r="P266" s="64">
        <v>0</v>
      </c>
      <c r="Q266" s="65">
        <v>0</v>
      </c>
      <c r="R266" s="64">
        <f t="shared" si="97"/>
        <v>0</v>
      </c>
      <c r="S266" s="65">
        <v>0</v>
      </c>
      <c r="T266" s="64">
        <f t="shared" si="98"/>
        <v>0</v>
      </c>
      <c r="U266" s="65">
        <v>0</v>
      </c>
      <c r="V266" s="64">
        <f t="shared" si="99"/>
        <v>-27.663361949284024</v>
      </c>
      <c r="W266" s="65">
        <f t="shared" si="100"/>
        <v>-1</v>
      </c>
      <c r="X266" s="67" t="s">
        <v>27</v>
      </c>
      <c r="Y266" s="58"/>
      <c r="Z266" s="58"/>
      <c r="AA266" s="59"/>
      <c r="AB266" s="58"/>
      <c r="AC266" s="58"/>
      <c r="AD266" s="58"/>
      <c r="AE266" s="58"/>
      <c r="AF266" s="58"/>
      <c r="AI266" s="58"/>
      <c r="AJ266" s="58"/>
      <c r="AK266" s="58"/>
      <c r="AL266" s="58"/>
      <c r="AN266" s="58"/>
      <c r="AO266" s="58"/>
      <c r="AQ266" s="58"/>
      <c r="AY266" s="1" t="s">
        <v>609</v>
      </c>
      <c r="AZ266" s="58" t="b">
        <f t="shared" si="101"/>
        <v>0</v>
      </c>
    </row>
    <row r="267" spans="1:52" ht="47.25" customHeight="1">
      <c r="A267" s="61" t="s">
        <v>402</v>
      </c>
      <c r="B267" s="62" t="s">
        <v>610</v>
      </c>
      <c r="C267" s="63" t="s">
        <v>611</v>
      </c>
      <c r="D267" s="64">
        <f t="shared" si="102"/>
        <v>0.25782252931852706</v>
      </c>
      <c r="E267" s="64">
        <v>0</v>
      </c>
      <c r="F267" s="64">
        <v>0</v>
      </c>
      <c r="G267" s="64">
        <v>0</v>
      </c>
      <c r="H267" s="64">
        <v>0.25782252931852706</v>
      </c>
      <c r="I267" s="64">
        <f t="shared" si="103"/>
        <v>0</v>
      </c>
      <c r="J267" s="64">
        <v>0</v>
      </c>
      <c r="K267" s="64">
        <v>0</v>
      </c>
      <c r="L267" s="64">
        <v>0</v>
      </c>
      <c r="M267" s="64">
        <v>0</v>
      </c>
      <c r="N267" s="64">
        <f t="shared" si="95"/>
        <v>-0.25782252931852706</v>
      </c>
      <c r="O267" s="65">
        <f t="shared" si="96"/>
        <v>-1</v>
      </c>
      <c r="P267" s="64">
        <v>0</v>
      </c>
      <c r="Q267" s="65">
        <v>0</v>
      </c>
      <c r="R267" s="64">
        <f t="shared" si="97"/>
        <v>0</v>
      </c>
      <c r="S267" s="65">
        <v>0</v>
      </c>
      <c r="T267" s="64">
        <f t="shared" si="98"/>
        <v>0</v>
      </c>
      <c r="U267" s="65">
        <v>0</v>
      </c>
      <c r="V267" s="64">
        <f t="shared" si="99"/>
        <v>-0.25782252931852706</v>
      </c>
      <c r="W267" s="65">
        <f t="shared" si="100"/>
        <v>-1</v>
      </c>
      <c r="X267" s="67" t="s">
        <v>27</v>
      </c>
      <c r="Y267" s="58"/>
      <c r="Z267" s="58"/>
      <c r="AA267" s="59"/>
      <c r="AB267" s="58"/>
      <c r="AC267" s="58"/>
      <c r="AD267" s="58"/>
      <c r="AE267" s="58"/>
      <c r="AF267" s="58"/>
      <c r="AI267" s="58"/>
      <c r="AJ267" s="58"/>
      <c r="AK267" s="58"/>
      <c r="AL267" s="58"/>
      <c r="AN267" s="58"/>
      <c r="AO267" s="58"/>
      <c r="AQ267" s="58"/>
      <c r="AY267" s="1" t="s">
        <v>612</v>
      </c>
      <c r="AZ267" s="58" t="b">
        <f t="shared" si="101"/>
        <v>0</v>
      </c>
    </row>
    <row r="268" spans="1:52" ht="47.25" customHeight="1">
      <c r="A268" s="61" t="s">
        <v>402</v>
      </c>
      <c r="B268" s="62" t="s">
        <v>613</v>
      </c>
      <c r="C268" s="63" t="s">
        <v>614</v>
      </c>
      <c r="D268" s="64">
        <f t="shared" si="102"/>
        <v>3.9861797999999999</v>
      </c>
      <c r="E268" s="64">
        <v>0</v>
      </c>
      <c r="F268" s="64">
        <v>0</v>
      </c>
      <c r="G268" s="64">
        <v>0</v>
      </c>
      <c r="H268" s="64">
        <v>3.9861797999999999</v>
      </c>
      <c r="I268" s="64">
        <f t="shared" si="103"/>
        <v>0.3</v>
      </c>
      <c r="J268" s="64">
        <v>0</v>
      </c>
      <c r="K268" s="64">
        <v>0</v>
      </c>
      <c r="L268" s="64">
        <v>0</v>
      </c>
      <c r="M268" s="64">
        <v>0.3</v>
      </c>
      <c r="N268" s="64">
        <f t="shared" si="95"/>
        <v>-3.6861798000000001</v>
      </c>
      <c r="O268" s="65">
        <f t="shared" si="96"/>
        <v>-0.92473997284317189</v>
      </c>
      <c r="P268" s="64">
        <v>0</v>
      </c>
      <c r="Q268" s="65">
        <v>0</v>
      </c>
      <c r="R268" s="64">
        <f t="shared" si="97"/>
        <v>0</v>
      </c>
      <c r="S268" s="65">
        <v>0</v>
      </c>
      <c r="T268" s="64">
        <f t="shared" si="98"/>
        <v>0</v>
      </c>
      <c r="U268" s="65">
        <v>0</v>
      </c>
      <c r="V268" s="64">
        <f t="shared" si="99"/>
        <v>-3.6861798000000001</v>
      </c>
      <c r="W268" s="65">
        <f t="shared" si="100"/>
        <v>-0.92473997284317189</v>
      </c>
      <c r="X268" s="67" t="s">
        <v>27</v>
      </c>
      <c r="Y268" s="58"/>
      <c r="Z268" s="58"/>
      <c r="AA268" s="59"/>
      <c r="AB268" s="58"/>
      <c r="AC268" s="58"/>
      <c r="AD268" s="58"/>
      <c r="AE268" s="58"/>
      <c r="AF268" s="58"/>
      <c r="AI268" s="58"/>
      <c r="AJ268" s="58"/>
      <c r="AK268" s="58"/>
      <c r="AL268" s="58"/>
      <c r="AN268" s="58"/>
      <c r="AO268" s="58"/>
      <c r="AQ268" s="58"/>
      <c r="AY268" s="1" t="s">
        <v>485</v>
      </c>
      <c r="AZ268" s="58" t="b">
        <f t="shared" si="101"/>
        <v>0</v>
      </c>
    </row>
    <row r="269" spans="1:52" ht="47.25" customHeight="1">
      <c r="A269" s="61" t="s">
        <v>402</v>
      </c>
      <c r="B269" s="62" t="s">
        <v>615</v>
      </c>
      <c r="C269" s="63" t="s">
        <v>616</v>
      </c>
      <c r="D269" s="64">
        <f t="shared" si="102"/>
        <v>0.22573302929175765</v>
      </c>
      <c r="E269" s="64">
        <v>0</v>
      </c>
      <c r="F269" s="64">
        <v>0</v>
      </c>
      <c r="G269" s="64">
        <v>0</v>
      </c>
      <c r="H269" s="64">
        <v>0.22573302929175765</v>
      </c>
      <c r="I269" s="64">
        <f t="shared" si="103"/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f t="shared" si="95"/>
        <v>-0.22573302929175765</v>
      </c>
      <c r="O269" s="65">
        <f t="shared" si="96"/>
        <v>-1</v>
      </c>
      <c r="P269" s="64">
        <v>0</v>
      </c>
      <c r="Q269" s="65">
        <v>0</v>
      </c>
      <c r="R269" s="64">
        <f t="shared" si="97"/>
        <v>0</v>
      </c>
      <c r="S269" s="65">
        <v>0</v>
      </c>
      <c r="T269" s="64">
        <f t="shared" si="98"/>
        <v>0</v>
      </c>
      <c r="U269" s="65">
        <v>0</v>
      </c>
      <c r="V269" s="64">
        <f t="shared" si="99"/>
        <v>-0.22573302929175765</v>
      </c>
      <c r="W269" s="65">
        <f t="shared" si="100"/>
        <v>-1</v>
      </c>
      <c r="X269" s="67" t="s">
        <v>27</v>
      </c>
      <c r="Y269" s="58"/>
      <c r="Z269" s="58"/>
      <c r="AA269" s="59"/>
      <c r="AB269" s="58"/>
      <c r="AC269" s="58"/>
      <c r="AD269" s="58"/>
      <c r="AE269" s="58"/>
      <c r="AF269" s="58"/>
      <c r="AI269" s="58"/>
      <c r="AJ269" s="58"/>
      <c r="AK269" s="58"/>
      <c r="AL269" s="58"/>
      <c r="AN269" s="58"/>
      <c r="AO269" s="58"/>
      <c r="AQ269" s="58"/>
      <c r="AY269" s="1" t="s">
        <v>617</v>
      </c>
      <c r="AZ269" s="58" t="b">
        <f t="shared" si="101"/>
        <v>0</v>
      </c>
    </row>
    <row r="270" spans="1:52" s="58" customFormat="1" ht="47.25" customHeight="1">
      <c r="A270" s="61" t="s">
        <v>402</v>
      </c>
      <c r="B270" s="62" t="s">
        <v>618</v>
      </c>
      <c r="C270" s="63" t="s">
        <v>619</v>
      </c>
      <c r="D270" s="64">
        <f t="shared" si="102"/>
        <v>3.9861797999999999</v>
      </c>
      <c r="E270" s="64">
        <v>0</v>
      </c>
      <c r="F270" s="64">
        <v>0</v>
      </c>
      <c r="G270" s="64">
        <v>0</v>
      </c>
      <c r="H270" s="64">
        <v>3.9861797999999999</v>
      </c>
      <c r="I270" s="64">
        <f t="shared" si="103"/>
        <v>0.3</v>
      </c>
      <c r="J270" s="64">
        <v>0</v>
      </c>
      <c r="K270" s="64">
        <v>0</v>
      </c>
      <c r="L270" s="64">
        <v>0</v>
      </c>
      <c r="M270" s="64">
        <v>0.3</v>
      </c>
      <c r="N270" s="64">
        <f t="shared" si="95"/>
        <v>-3.6861798000000001</v>
      </c>
      <c r="O270" s="65">
        <f t="shared" si="96"/>
        <v>-0.92473997284317189</v>
      </c>
      <c r="P270" s="64">
        <v>0</v>
      </c>
      <c r="Q270" s="65">
        <v>0</v>
      </c>
      <c r="R270" s="64">
        <f t="shared" si="97"/>
        <v>0</v>
      </c>
      <c r="S270" s="65">
        <v>0</v>
      </c>
      <c r="T270" s="64">
        <f t="shared" si="98"/>
        <v>0</v>
      </c>
      <c r="U270" s="65">
        <v>0</v>
      </c>
      <c r="V270" s="64">
        <f t="shared" si="99"/>
        <v>-3.6861798000000001</v>
      </c>
      <c r="W270" s="65">
        <f t="shared" si="100"/>
        <v>-0.92473997284317189</v>
      </c>
      <c r="X270" s="67" t="s">
        <v>27</v>
      </c>
      <c r="AA270" s="59"/>
      <c r="AY270" s="58" t="s">
        <v>620</v>
      </c>
      <c r="AZ270" s="58" t="b">
        <f t="shared" si="101"/>
        <v>0</v>
      </c>
    </row>
    <row r="271" spans="1:52" s="58" customFormat="1" ht="47.25" customHeight="1">
      <c r="A271" s="61" t="s">
        <v>402</v>
      </c>
      <c r="B271" s="62" t="s">
        <v>621</v>
      </c>
      <c r="C271" s="63" t="s">
        <v>622</v>
      </c>
      <c r="D271" s="64">
        <f t="shared" si="102"/>
        <v>0.18368471932564592</v>
      </c>
      <c r="E271" s="64">
        <v>0</v>
      </c>
      <c r="F271" s="64">
        <v>0</v>
      </c>
      <c r="G271" s="64">
        <v>0</v>
      </c>
      <c r="H271" s="64">
        <v>0.18368471932564592</v>
      </c>
      <c r="I271" s="64">
        <f t="shared" si="103"/>
        <v>0</v>
      </c>
      <c r="J271" s="64">
        <v>0</v>
      </c>
      <c r="K271" s="64">
        <v>0</v>
      </c>
      <c r="L271" s="64">
        <v>0</v>
      </c>
      <c r="M271" s="64">
        <v>0</v>
      </c>
      <c r="N271" s="64">
        <f t="shared" si="95"/>
        <v>-0.18368471932564592</v>
      </c>
      <c r="O271" s="65">
        <f t="shared" si="96"/>
        <v>-1</v>
      </c>
      <c r="P271" s="64">
        <v>0</v>
      </c>
      <c r="Q271" s="65">
        <v>0</v>
      </c>
      <c r="R271" s="64">
        <f t="shared" si="97"/>
        <v>0</v>
      </c>
      <c r="S271" s="65">
        <v>0</v>
      </c>
      <c r="T271" s="64">
        <f t="shared" si="98"/>
        <v>0</v>
      </c>
      <c r="U271" s="65">
        <v>0</v>
      </c>
      <c r="V271" s="64">
        <f t="shared" si="99"/>
        <v>-0.18368471932564592</v>
      </c>
      <c r="W271" s="65">
        <f t="shared" si="100"/>
        <v>-1</v>
      </c>
      <c r="X271" s="67" t="s">
        <v>27</v>
      </c>
      <c r="AA271" s="59"/>
      <c r="AY271" s="58" t="s">
        <v>623</v>
      </c>
      <c r="AZ271" s="58" t="b">
        <f t="shared" si="101"/>
        <v>0</v>
      </c>
    </row>
    <row r="272" spans="1:52" s="58" customFormat="1" ht="47.25" customHeight="1">
      <c r="A272" s="61" t="s">
        <v>402</v>
      </c>
      <c r="B272" s="62" t="s">
        <v>624</v>
      </c>
      <c r="C272" s="63" t="s">
        <v>625</v>
      </c>
      <c r="D272" s="64">
        <f t="shared" si="102"/>
        <v>11.065344779713607</v>
      </c>
      <c r="E272" s="64">
        <v>0</v>
      </c>
      <c r="F272" s="64">
        <v>0</v>
      </c>
      <c r="G272" s="64">
        <v>0</v>
      </c>
      <c r="H272" s="64">
        <v>11.065344779713607</v>
      </c>
      <c r="I272" s="64">
        <f t="shared" si="103"/>
        <v>0</v>
      </c>
      <c r="J272" s="64">
        <v>0</v>
      </c>
      <c r="K272" s="64">
        <v>0</v>
      </c>
      <c r="L272" s="64">
        <v>0</v>
      </c>
      <c r="M272" s="64">
        <v>0</v>
      </c>
      <c r="N272" s="64">
        <f t="shared" si="95"/>
        <v>-11.065344779713607</v>
      </c>
      <c r="O272" s="65">
        <f t="shared" si="96"/>
        <v>-1</v>
      </c>
      <c r="P272" s="64">
        <v>0</v>
      </c>
      <c r="Q272" s="65">
        <v>0</v>
      </c>
      <c r="R272" s="64">
        <f t="shared" si="97"/>
        <v>0</v>
      </c>
      <c r="S272" s="65">
        <v>0</v>
      </c>
      <c r="T272" s="64">
        <f t="shared" si="98"/>
        <v>0</v>
      </c>
      <c r="U272" s="65">
        <v>0</v>
      </c>
      <c r="V272" s="64">
        <f t="shared" si="99"/>
        <v>-11.065344779713607</v>
      </c>
      <c r="W272" s="65">
        <f t="shared" si="100"/>
        <v>-1</v>
      </c>
      <c r="X272" s="67" t="s">
        <v>27</v>
      </c>
      <c r="AA272" s="59"/>
      <c r="AY272" s="58" t="s">
        <v>541</v>
      </c>
      <c r="AZ272" s="58" t="b">
        <f t="shared" si="101"/>
        <v>0</v>
      </c>
    </row>
    <row r="273" spans="1:52" s="58" customFormat="1" ht="47.25" customHeight="1">
      <c r="A273" s="61" t="s">
        <v>402</v>
      </c>
      <c r="B273" s="62" t="s">
        <v>626</v>
      </c>
      <c r="C273" s="63" t="s">
        <v>627</v>
      </c>
      <c r="D273" s="64">
        <f t="shared" si="102"/>
        <v>2.7663362009284023</v>
      </c>
      <c r="E273" s="64">
        <v>0</v>
      </c>
      <c r="F273" s="64">
        <v>0</v>
      </c>
      <c r="G273" s="64">
        <v>0</v>
      </c>
      <c r="H273" s="64">
        <v>2.7663362009284023</v>
      </c>
      <c r="I273" s="64">
        <f t="shared" si="103"/>
        <v>0</v>
      </c>
      <c r="J273" s="64">
        <v>0</v>
      </c>
      <c r="K273" s="64">
        <v>0</v>
      </c>
      <c r="L273" s="64">
        <v>0</v>
      </c>
      <c r="M273" s="64">
        <v>0</v>
      </c>
      <c r="N273" s="64">
        <f t="shared" si="95"/>
        <v>-2.7663362009284023</v>
      </c>
      <c r="O273" s="65">
        <f t="shared" si="96"/>
        <v>-1</v>
      </c>
      <c r="P273" s="64">
        <v>0</v>
      </c>
      <c r="Q273" s="65">
        <v>0</v>
      </c>
      <c r="R273" s="64">
        <f t="shared" si="97"/>
        <v>0</v>
      </c>
      <c r="S273" s="65">
        <v>0</v>
      </c>
      <c r="T273" s="64">
        <f t="shared" si="98"/>
        <v>0</v>
      </c>
      <c r="U273" s="65">
        <v>0</v>
      </c>
      <c r="V273" s="64">
        <f t="shared" si="99"/>
        <v>-2.7663362009284023</v>
      </c>
      <c r="W273" s="65">
        <f t="shared" si="100"/>
        <v>-1</v>
      </c>
      <c r="X273" s="67" t="s">
        <v>27</v>
      </c>
      <c r="AA273" s="59"/>
      <c r="AY273" s="58" t="s">
        <v>628</v>
      </c>
      <c r="AZ273" s="58" t="b">
        <f t="shared" si="101"/>
        <v>0</v>
      </c>
    </row>
    <row r="274" spans="1:52" s="58" customFormat="1" ht="47.25" customHeight="1">
      <c r="A274" s="61" t="s">
        <v>402</v>
      </c>
      <c r="B274" s="62" t="s">
        <v>629</v>
      </c>
      <c r="C274" s="63" t="s">
        <v>630</v>
      </c>
      <c r="D274" s="64">
        <f t="shared" si="102"/>
        <v>0.34745183077260733</v>
      </c>
      <c r="E274" s="64">
        <v>0</v>
      </c>
      <c r="F274" s="64">
        <v>0</v>
      </c>
      <c r="G274" s="64">
        <v>0</v>
      </c>
      <c r="H274" s="64">
        <v>0.34745183077260733</v>
      </c>
      <c r="I274" s="64">
        <f t="shared" si="103"/>
        <v>0</v>
      </c>
      <c r="J274" s="64">
        <v>0</v>
      </c>
      <c r="K274" s="64">
        <v>0</v>
      </c>
      <c r="L274" s="64">
        <v>0</v>
      </c>
      <c r="M274" s="64">
        <v>0</v>
      </c>
      <c r="N274" s="64">
        <f t="shared" si="95"/>
        <v>-0.34745183077260733</v>
      </c>
      <c r="O274" s="65">
        <f t="shared" si="96"/>
        <v>-1</v>
      </c>
      <c r="P274" s="64">
        <v>0</v>
      </c>
      <c r="Q274" s="65">
        <v>0</v>
      </c>
      <c r="R274" s="64">
        <f t="shared" si="97"/>
        <v>0</v>
      </c>
      <c r="S274" s="65">
        <v>0</v>
      </c>
      <c r="T274" s="64">
        <f t="shared" si="98"/>
        <v>0</v>
      </c>
      <c r="U274" s="65">
        <v>0</v>
      </c>
      <c r="V274" s="64">
        <f t="shared" si="99"/>
        <v>-0.34745183077260733</v>
      </c>
      <c r="W274" s="65">
        <f t="shared" si="100"/>
        <v>-1</v>
      </c>
      <c r="X274" s="67" t="s">
        <v>27</v>
      </c>
      <c r="AA274" s="59"/>
      <c r="AY274" s="58" t="s">
        <v>497</v>
      </c>
      <c r="AZ274" s="58" t="b">
        <f t="shared" si="101"/>
        <v>0</v>
      </c>
    </row>
    <row r="275" spans="1:52" s="58" customFormat="1" ht="47.25" customHeight="1">
      <c r="A275" s="61" t="s">
        <v>402</v>
      </c>
      <c r="B275" s="121" t="s">
        <v>631</v>
      </c>
      <c r="C275" s="122" t="s">
        <v>632</v>
      </c>
      <c r="D275" s="64" t="s">
        <v>27</v>
      </c>
      <c r="E275" s="64" t="s">
        <v>27</v>
      </c>
      <c r="F275" s="64" t="s">
        <v>27</v>
      </c>
      <c r="G275" s="64" t="s">
        <v>27</v>
      </c>
      <c r="H275" s="64" t="s">
        <v>27</v>
      </c>
      <c r="I275" s="64">
        <f t="shared" si="103"/>
        <v>0.27200000000000002</v>
      </c>
      <c r="J275" s="64">
        <v>0</v>
      </c>
      <c r="K275" s="64">
        <v>0</v>
      </c>
      <c r="L275" s="64">
        <v>0</v>
      </c>
      <c r="M275" s="64">
        <v>0.27200000000000002</v>
      </c>
      <c r="N275" s="64" t="s">
        <v>27</v>
      </c>
      <c r="O275" s="65" t="s">
        <v>27</v>
      </c>
      <c r="P275" s="64" t="s">
        <v>27</v>
      </c>
      <c r="Q275" s="65" t="s">
        <v>27</v>
      </c>
      <c r="R275" s="64" t="s">
        <v>27</v>
      </c>
      <c r="S275" s="65" t="s">
        <v>27</v>
      </c>
      <c r="T275" s="64" t="s">
        <v>27</v>
      </c>
      <c r="U275" s="65" t="s">
        <v>27</v>
      </c>
      <c r="V275" s="64" t="s">
        <v>27</v>
      </c>
      <c r="W275" s="65" t="s">
        <v>27</v>
      </c>
      <c r="X275" s="67" t="s">
        <v>633</v>
      </c>
      <c r="AA275" s="59"/>
    </row>
    <row r="276" spans="1:52" s="58" customFormat="1" ht="47.25" customHeight="1">
      <c r="A276" s="61" t="s">
        <v>402</v>
      </c>
      <c r="B276" s="121" t="s">
        <v>634</v>
      </c>
      <c r="C276" s="122" t="s">
        <v>635</v>
      </c>
      <c r="D276" s="64" t="s">
        <v>27</v>
      </c>
      <c r="E276" s="64" t="s">
        <v>27</v>
      </c>
      <c r="F276" s="64" t="s">
        <v>27</v>
      </c>
      <c r="G276" s="64" t="s">
        <v>27</v>
      </c>
      <c r="H276" s="64" t="s">
        <v>27</v>
      </c>
      <c r="I276" s="64">
        <f t="shared" si="103"/>
        <v>0.39800000000000002</v>
      </c>
      <c r="J276" s="64">
        <v>0</v>
      </c>
      <c r="K276" s="64">
        <v>0</v>
      </c>
      <c r="L276" s="64">
        <v>0</v>
      </c>
      <c r="M276" s="64">
        <v>0.39800000000000002</v>
      </c>
      <c r="N276" s="64" t="s">
        <v>27</v>
      </c>
      <c r="O276" s="65" t="s">
        <v>27</v>
      </c>
      <c r="P276" s="64" t="s">
        <v>27</v>
      </c>
      <c r="Q276" s="65" t="s">
        <v>27</v>
      </c>
      <c r="R276" s="64" t="s">
        <v>27</v>
      </c>
      <c r="S276" s="65" t="s">
        <v>27</v>
      </c>
      <c r="T276" s="64" t="s">
        <v>27</v>
      </c>
      <c r="U276" s="65" t="s">
        <v>27</v>
      </c>
      <c r="V276" s="64" t="s">
        <v>27</v>
      </c>
      <c r="W276" s="65" t="s">
        <v>27</v>
      </c>
      <c r="X276" s="67" t="s">
        <v>633</v>
      </c>
      <c r="AA276" s="59"/>
    </row>
    <row r="277" spans="1:52" s="58" customFormat="1" ht="47.25" customHeight="1">
      <c r="A277" s="61" t="s">
        <v>402</v>
      </c>
      <c r="B277" s="121" t="s">
        <v>636</v>
      </c>
      <c r="C277" s="122" t="s">
        <v>637</v>
      </c>
      <c r="D277" s="64" t="s">
        <v>27</v>
      </c>
      <c r="E277" s="64" t="s">
        <v>27</v>
      </c>
      <c r="F277" s="64" t="s">
        <v>27</v>
      </c>
      <c r="G277" s="64" t="s">
        <v>27</v>
      </c>
      <c r="H277" s="64" t="s">
        <v>27</v>
      </c>
      <c r="I277" s="64">
        <f t="shared" si="103"/>
        <v>1.63</v>
      </c>
      <c r="J277" s="64">
        <v>0</v>
      </c>
      <c r="K277" s="64">
        <v>0</v>
      </c>
      <c r="L277" s="64">
        <v>0</v>
      </c>
      <c r="M277" s="64">
        <v>1.63</v>
      </c>
      <c r="N277" s="64" t="s">
        <v>27</v>
      </c>
      <c r="O277" s="65" t="s">
        <v>27</v>
      </c>
      <c r="P277" s="64" t="s">
        <v>27</v>
      </c>
      <c r="Q277" s="65" t="s">
        <v>27</v>
      </c>
      <c r="R277" s="64" t="s">
        <v>27</v>
      </c>
      <c r="S277" s="65" t="s">
        <v>27</v>
      </c>
      <c r="T277" s="64" t="s">
        <v>27</v>
      </c>
      <c r="U277" s="65" t="s">
        <v>27</v>
      </c>
      <c r="V277" s="64" t="s">
        <v>27</v>
      </c>
      <c r="W277" s="65" t="s">
        <v>27</v>
      </c>
      <c r="X277" s="67" t="s">
        <v>633</v>
      </c>
      <c r="AA277" s="59"/>
    </row>
    <row r="278" spans="1:52" s="58" customFormat="1" ht="47.25" customHeight="1">
      <c r="A278" s="61" t="s">
        <v>402</v>
      </c>
      <c r="B278" s="121" t="s">
        <v>638</v>
      </c>
      <c r="C278" s="122" t="s">
        <v>639</v>
      </c>
      <c r="D278" s="64" t="s">
        <v>27</v>
      </c>
      <c r="E278" s="64" t="s">
        <v>27</v>
      </c>
      <c r="F278" s="64" t="s">
        <v>27</v>
      </c>
      <c r="G278" s="64" t="s">
        <v>27</v>
      </c>
      <c r="H278" s="64" t="s">
        <v>27</v>
      </c>
      <c r="I278" s="64">
        <f t="shared" si="103"/>
        <v>0.13200000000000001</v>
      </c>
      <c r="J278" s="64">
        <v>0</v>
      </c>
      <c r="K278" s="64">
        <v>0</v>
      </c>
      <c r="L278" s="64">
        <v>0</v>
      </c>
      <c r="M278" s="64">
        <v>0.13200000000000001</v>
      </c>
      <c r="N278" s="64" t="s">
        <v>27</v>
      </c>
      <c r="O278" s="65" t="s">
        <v>27</v>
      </c>
      <c r="P278" s="64" t="s">
        <v>27</v>
      </c>
      <c r="Q278" s="65" t="s">
        <v>27</v>
      </c>
      <c r="R278" s="64" t="s">
        <v>27</v>
      </c>
      <c r="S278" s="65" t="s">
        <v>27</v>
      </c>
      <c r="T278" s="64" t="s">
        <v>27</v>
      </c>
      <c r="U278" s="65" t="s">
        <v>27</v>
      </c>
      <c r="V278" s="64" t="s">
        <v>27</v>
      </c>
      <c r="W278" s="65" t="s">
        <v>27</v>
      </c>
      <c r="X278" s="67" t="s">
        <v>633</v>
      </c>
      <c r="AA278" s="59"/>
    </row>
    <row r="279" spans="1:52" s="58" customFormat="1" ht="47.25" customHeight="1">
      <c r="A279" s="61" t="s">
        <v>402</v>
      </c>
      <c r="B279" s="121" t="s">
        <v>640</v>
      </c>
      <c r="C279" s="122" t="s">
        <v>641</v>
      </c>
      <c r="D279" s="64" t="s">
        <v>27</v>
      </c>
      <c r="E279" s="64" t="s">
        <v>27</v>
      </c>
      <c r="F279" s="64" t="s">
        <v>27</v>
      </c>
      <c r="G279" s="64" t="s">
        <v>27</v>
      </c>
      <c r="H279" s="64" t="s">
        <v>27</v>
      </c>
      <c r="I279" s="64">
        <f t="shared" si="103"/>
        <v>0.77300000000000002</v>
      </c>
      <c r="J279" s="64">
        <v>0</v>
      </c>
      <c r="K279" s="64">
        <v>0</v>
      </c>
      <c r="L279" s="64">
        <v>0</v>
      </c>
      <c r="M279" s="64">
        <v>0.77300000000000002</v>
      </c>
      <c r="N279" s="64" t="s">
        <v>27</v>
      </c>
      <c r="O279" s="65" t="s">
        <v>27</v>
      </c>
      <c r="P279" s="64" t="s">
        <v>27</v>
      </c>
      <c r="Q279" s="65" t="s">
        <v>27</v>
      </c>
      <c r="R279" s="64" t="s">
        <v>27</v>
      </c>
      <c r="S279" s="65" t="s">
        <v>27</v>
      </c>
      <c r="T279" s="64" t="s">
        <v>27</v>
      </c>
      <c r="U279" s="65" t="s">
        <v>27</v>
      </c>
      <c r="V279" s="64" t="s">
        <v>27</v>
      </c>
      <c r="W279" s="65" t="s">
        <v>27</v>
      </c>
      <c r="X279" s="67" t="s">
        <v>633</v>
      </c>
      <c r="AA279" s="59"/>
    </row>
    <row r="280" spans="1:52" s="58" customFormat="1" ht="47.25" customHeight="1">
      <c r="A280" s="61" t="s">
        <v>402</v>
      </c>
      <c r="B280" s="121" t="s">
        <v>642</v>
      </c>
      <c r="C280" s="122" t="s">
        <v>643</v>
      </c>
      <c r="D280" s="64" t="s">
        <v>27</v>
      </c>
      <c r="E280" s="64" t="s">
        <v>27</v>
      </c>
      <c r="F280" s="64" t="s">
        <v>27</v>
      </c>
      <c r="G280" s="64" t="s">
        <v>27</v>
      </c>
      <c r="H280" s="64" t="s">
        <v>27</v>
      </c>
      <c r="I280" s="64">
        <f t="shared" si="103"/>
        <v>0.126</v>
      </c>
      <c r="J280" s="64">
        <v>0</v>
      </c>
      <c r="K280" s="64">
        <v>0</v>
      </c>
      <c r="L280" s="64">
        <v>0</v>
      </c>
      <c r="M280" s="64">
        <v>0.126</v>
      </c>
      <c r="N280" s="64" t="s">
        <v>27</v>
      </c>
      <c r="O280" s="65" t="s">
        <v>27</v>
      </c>
      <c r="P280" s="64" t="s">
        <v>27</v>
      </c>
      <c r="Q280" s="65" t="s">
        <v>27</v>
      </c>
      <c r="R280" s="64" t="s">
        <v>27</v>
      </c>
      <c r="S280" s="65" t="s">
        <v>27</v>
      </c>
      <c r="T280" s="64" t="s">
        <v>27</v>
      </c>
      <c r="U280" s="65" t="s">
        <v>27</v>
      </c>
      <c r="V280" s="64" t="s">
        <v>27</v>
      </c>
      <c r="W280" s="65" t="s">
        <v>27</v>
      </c>
      <c r="X280" s="67" t="s">
        <v>633</v>
      </c>
      <c r="AA280" s="59"/>
    </row>
    <row r="281" spans="1:52" s="58" customFormat="1" ht="47.25" customHeight="1">
      <c r="A281" s="61" t="s">
        <v>402</v>
      </c>
      <c r="B281" s="121" t="s">
        <v>644</v>
      </c>
      <c r="C281" s="122" t="s">
        <v>645</v>
      </c>
      <c r="D281" s="64" t="s">
        <v>27</v>
      </c>
      <c r="E281" s="64" t="s">
        <v>27</v>
      </c>
      <c r="F281" s="64" t="s">
        <v>27</v>
      </c>
      <c r="G281" s="64" t="s">
        <v>27</v>
      </c>
      <c r="H281" s="64" t="s">
        <v>27</v>
      </c>
      <c r="I281" s="64">
        <f t="shared" si="103"/>
        <v>0.13200000000000001</v>
      </c>
      <c r="J281" s="64">
        <v>0</v>
      </c>
      <c r="K281" s="64">
        <v>0</v>
      </c>
      <c r="L281" s="64">
        <v>0</v>
      </c>
      <c r="M281" s="64">
        <v>0.13200000000000001</v>
      </c>
      <c r="N281" s="64" t="s">
        <v>27</v>
      </c>
      <c r="O281" s="65" t="s">
        <v>27</v>
      </c>
      <c r="P281" s="64" t="s">
        <v>27</v>
      </c>
      <c r="Q281" s="65" t="s">
        <v>27</v>
      </c>
      <c r="R281" s="64" t="s">
        <v>27</v>
      </c>
      <c r="S281" s="65" t="s">
        <v>27</v>
      </c>
      <c r="T281" s="64" t="s">
        <v>27</v>
      </c>
      <c r="U281" s="65" t="s">
        <v>27</v>
      </c>
      <c r="V281" s="64" t="s">
        <v>27</v>
      </c>
      <c r="W281" s="65" t="s">
        <v>27</v>
      </c>
      <c r="X281" s="67" t="s">
        <v>633</v>
      </c>
      <c r="AA281" s="59"/>
    </row>
    <row r="282" spans="1:52" s="58" customFormat="1" ht="47.25" customHeight="1">
      <c r="A282" s="61" t="s">
        <v>402</v>
      </c>
      <c r="B282" s="121" t="s">
        <v>646</v>
      </c>
      <c r="C282" s="122" t="s">
        <v>647</v>
      </c>
      <c r="D282" s="64" t="s">
        <v>27</v>
      </c>
      <c r="E282" s="64" t="s">
        <v>27</v>
      </c>
      <c r="F282" s="64" t="s">
        <v>27</v>
      </c>
      <c r="G282" s="64" t="s">
        <v>27</v>
      </c>
      <c r="H282" s="64" t="s">
        <v>27</v>
      </c>
      <c r="I282" s="64">
        <f t="shared" si="103"/>
        <v>0.30499999999999999</v>
      </c>
      <c r="J282" s="64">
        <v>0</v>
      </c>
      <c r="K282" s="64">
        <v>0</v>
      </c>
      <c r="L282" s="64">
        <v>0</v>
      </c>
      <c r="M282" s="64">
        <v>0.30499999999999999</v>
      </c>
      <c r="N282" s="64" t="s">
        <v>27</v>
      </c>
      <c r="O282" s="65" t="s">
        <v>27</v>
      </c>
      <c r="P282" s="64" t="s">
        <v>27</v>
      </c>
      <c r="Q282" s="65" t="s">
        <v>27</v>
      </c>
      <c r="R282" s="64" t="s">
        <v>27</v>
      </c>
      <c r="S282" s="65" t="s">
        <v>27</v>
      </c>
      <c r="T282" s="64" t="s">
        <v>27</v>
      </c>
      <c r="U282" s="65" t="s">
        <v>27</v>
      </c>
      <c r="V282" s="64" t="s">
        <v>27</v>
      </c>
      <c r="W282" s="65" t="s">
        <v>27</v>
      </c>
      <c r="X282" s="67" t="s">
        <v>633</v>
      </c>
      <c r="AA282" s="59"/>
    </row>
    <row r="283" spans="1:52" s="58" customFormat="1" ht="47.25" customHeight="1">
      <c r="A283" s="61" t="s">
        <v>402</v>
      </c>
      <c r="B283" s="121" t="s">
        <v>648</v>
      </c>
      <c r="C283" s="122" t="s">
        <v>649</v>
      </c>
      <c r="D283" s="64" t="s">
        <v>27</v>
      </c>
      <c r="E283" s="64" t="s">
        <v>27</v>
      </c>
      <c r="F283" s="64" t="s">
        <v>27</v>
      </c>
      <c r="G283" s="64" t="s">
        <v>27</v>
      </c>
      <c r="H283" s="64" t="s">
        <v>27</v>
      </c>
      <c r="I283" s="64">
        <f t="shared" si="103"/>
        <v>0.125</v>
      </c>
      <c r="J283" s="64">
        <v>0</v>
      </c>
      <c r="K283" s="64">
        <v>0</v>
      </c>
      <c r="L283" s="64">
        <v>0</v>
      </c>
      <c r="M283" s="64">
        <v>0.125</v>
      </c>
      <c r="N283" s="64" t="s">
        <v>27</v>
      </c>
      <c r="O283" s="65" t="s">
        <v>27</v>
      </c>
      <c r="P283" s="64" t="s">
        <v>27</v>
      </c>
      <c r="Q283" s="65" t="s">
        <v>27</v>
      </c>
      <c r="R283" s="64" t="s">
        <v>27</v>
      </c>
      <c r="S283" s="65" t="s">
        <v>27</v>
      </c>
      <c r="T283" s="64" t="s">
        <v>27</v>
      </c>
      <c r="U283" s="65" t="s">
        <v>27</v>
      </c>
      <c r="V283" s="64" t="s">
        <v>27</v>
      </c>
      <c r="W283" s="65" t="s">
        <v>27</v>
      </c>
      <c r="X283" s="67" t="s">
        <v>633</v>
      </c>
      <c r="AA283" s="59"/>
    </row>
    <row r="284" spans="1:52" s="58" customFormat="1" ht="47.25" customHeight="1">
      <c r="A284" s="61" t="s">
        <v>402</v>
      </c>
      <c r="B284" s="121" t="s">
        <v>650</v>
      </c>
      <c r="C284" s="122" t="s">
        <v>651</v>
      </c>
      <c r="D284" s="64" t="s">
        <v>27</v>
      </c>
      <c r="E284" s="64" t="s">
        <v>27</v>
      </c>
      <c r="F284" s="64" t="s">
        <v>27</v>
      </c>
      <c r="G284" s="64" t="s">
        <v>27</v>
      </c>
      <c r="H284" s="64" t="s">
        <v>27</v>
      </c>
      <c r="I284" s="64">
        <f t="shared" si="103"/>
        <v>2.347</v>
      </c>
      <c r="J284" s="64">
        <v>0</v>
      </c>
      <c r="K284" s="64">
        <v>0</v>
      </c>
      <c r="L284" s="64">
        <v>0</v>
      </c>
      <c r="M284" s="64">
        <v>2.347</v>
      </c>
      <c r="N284" s="64" t="s">
        <v>27</v>
      </c>
      <c r="O284" s="65" t="s">
        <v>27</v>
      </c>
      <c r="P284" s="64" t="s">
        <v>27</v>
      </c>
      <c r="Q284" s="65" t="s">
        <v>27</v>
      </c>
      <c r="R284" s="64" t="s">
        <v>27</v>
      </c>
      <c r="S284" s="65" t="s">
        <v>27</v>
      </c>
      <c r="T284" s="64" t="s">
        <v>27</v>
      </c>
      <c r="U284" s="65" t="s">
        <v>27</v>
      </c>
      <c r="V284" s="64" t="s">
        <v>27</v>
      </c>
      <c r="W284" s="65" t="s">
        <v>27</v>
      </c>
      <c r="X284" s="67" t="s">
        <v>633</v>
      </c>
      <c r="AA284" s="59"/>
    </row>
    <row r="285" spans="1:52" s="58" customFormat="1" ht="47.25" customHeight="1">
      <c r="A285" s="61" t="s">
        <v>402</v>
      </c>
      <c r="B285" s="121" t="s">
        <v>652</v>
      </c>
      <c r="C285" s="122" t="s">
        <v>653</v>
      </c>
      <c r="D285" s="64" t="s">
        <v>27</v>
      </c>
      <c r="E285" s="64" t="s">
        <v>27</v>
      </c>
      <c r="F285" s="64" t="s">
        <v>27</v>
      </c>
      <c r="G285" s="64" t="s">
        <v>27</v>
      </c>
      <c r="H285" s="64" t="s">
        <v>27</v>
      </c>
      <c r="I285" s="64">
        <f t="shared" si="103"/>
        <v>0.28000000000000003</v>
      </c>
      <c r="J285" s="64">
        <v>0</v>
      </c>
      <c r="K285" s="64">
        <v>0</v>
      </c>
      <c r="L285" s="64">
        <v>0</v>
      </c>
      <c r="M285" s="64">
        <v>0.28000000000000003</v>
      </c>
      <c r="N285" s="64" t="s">
        <v>27</v>
      </c>
      <c r="O285" s="65" t="s">
        <v>27</v>
      </c>
      <c r="P285" s="64" t="s">
        <v>27</v>
      </c>
      <c r="Q285" s="65" t="s">
        <v>27</v>
      </c>
      <c r="R285" s="64" t="s">
        <v>27</v>
      </c>
      <c r="S285" s="65" t="s">
        <v>27</v>
      </c>
      <c r="T285" s="64" t="s">
        <v>27</v>
      </c>
      <c r="U285" s="65" t="s">
        <v>27</v>
      </c>
      <c r="V285" s="64" t="s">
        <v>27</v>
      </c>
      <c r="W285" s="65" t="s">
        <v>27</v>
      </c>
      <c r="X285" s="67" t="s">
        <v>633</v>
      </c>
      <c r="AA285" s="59"/>
    </row>
    <row r="286" spans="1:52" s="58" customFormat="1" ht="47.25" customHeight="1">
      <c r="A286" s="61" t="s">
        <v>402</v>
      </c>
      <c r="B286" s="121" t="s">
        <v>654</v>
      </c>
      <c r="C286" s="122" t="s">
        <v>655</v>
      </c>
      <c r="D286" s="64" t="s">
        <v>27</v>
      </c>
      <c r="E286" s="64" t="s">
        <v>27</v>
      </c>
      <c r="F286" s="64" t="s">
        <v>27</v>
      </c>
      <c r="G286" s="64" t="s">
        <v>27</v>
      </c>
      <c r="H286" s="64" t="s">
        <v>27</v>
      </c>
      <c r="I286" s="64">
        <f t="shared" si="103"/>
        <v>0.56699999999999995</v>
      </c>
      <c r="J286" s="64">
        <v>0</v>
      </c>
      <c r="K286" s="64">
        <v>0</v>
      </c>
      <c r="L286" s="64">
        <v>0</v>
      </c>
      <c r="M286" s="64">
        <v>0.56699999999999995</v>
      </c>
      <c r="N286" s="64" t="s">
        <v>27</v>
      </c>
      <c r="O286" s="65" t="s">
        <v>27</v>
      </c>
      <c r="P286" s="64" t="s">
        <v>27</v>
      </c>
      <c r="Q286" s="65" t="s">
        <v>27</v>
      </c>
      <c r="R286" s="64" t="s">
        <v>27</v>
      </c>
      <c r="S286" s="65" t="s">
        <v>27</v>
      </c>
      <c r="T286" s="64" t="s">
        <v>27</v>
      </c>
      <c r="U286" s="65" t="s">
        <v>27</v>
      </c>
      <c r="V286" s="64" t="s">
        <v>27</v>
      </c>
      <c r="W286" s="65" t="s">
        <v>27</v>
      </c>
      <c r="X286" s="67" t="s">
        <v>633</v>
      </c>
      <c r="AA286" s="59"/>
    </row>
    <row r="287" spans="1:52" s="58" customFormat="1" ht="47.25" customHeight="1">
      <c r="A287" s="61" t="s">
        <v>402</v>
      </c>
      <c r="B287" s="121" t="s">
        <v>656</v>
      </c>
      <c r="C287" s="122" t="s">
        <v>657</v>
      </c>
      <c r="D287" s="64" t="s">
        <v>27</v>
      </c>
      <c r="E287" s="64" t="s">
        <v>27</v>
      </c>
      <c r="F287" s="64" t="s">
        <v>27</v>
      </c>
      <c r="G287" s="64" t="s">
        <v>27</v>
      </c>
      <c r="H287" s="64" t="s">
        <v>27</v>
      </c>
      <c r="I287" s="64">
        <f t="shared" si="103"/>
        <v>1.7210000000000001</v>
      </c>
      <c r="J287" s="64">
        <v>0</v>
      </c>
      <c r="K287" s="64">
        <v>0</v>
      </c>
      <c r="L287" s="64">
        <v>0</v>
      </c>
      <c r="M287" s="64">
        <v>1.7210000000000001</v>
      </c>
      <c r="N287" s="64" t="s">
        <v>27</v>
      </c>
      <c r="O287" s="65" t="s">
        <v>27</v>
      </c>
      <c r="P287" s="64" t="s">
        <v>27</v>
      </c>
      <c r="Q287" s="65" t="s">
        <v>27</v>
      </c>
      <c r="R287" s="64" t="s">
        <v>27</v>
      </c>
      <c r="S287" s="65" t="s">
        <v>27</v>
      </c>
      <c r="T287" s="64" t="s">
        <v>27</v>
      </c>
      <c r="U287" s="65" t="s">
        <v>27</v>
      </c>
      <c r="V287" s="64" t="s">
        <v>27</v>
      </c>
      <c r="W287" s="65" t="s">
        <v>27</v>
      </c>
      <c r="X287" s="67" t="s">
        <v>633</v>
      </c>
      <c r="AA287" s="59"/>
    </row>
    <row r="288" spans="1:52" s="58" customFormat="1" ht="47.25" customHeight="1">
      <c r="A288" s="61" t="s">
        <v>402</v>
      </c>
      <c r="B288" s="121" t="s">
        <v>658</v>
      </c>
      <c r="C288" s="122" t="s">
        <v>659</v>
      </c>
      <c r="D288" s="64" t="s">
        <v>27</v>
      </c>
      <c r="E288" s="64" t="s">
        <v>27</v>
      </c>
      <c r="F288" s="64" t="s">
        <v>27</v>
      </c>
      <c r="G288" s="64" t="s">
        <v>27</v>
      </c>
      <c r="H288" s="64" t="s">
        <v>27</v>
      </c>
      <c r="I288" s="64">
        <f t="shared" si="103"/>
        <v>0.13200000000000001</v>
      </c>
      <c r="J288" s="64">
        <v>0</v>
      </c>
      <c r="K288" s="64">
        <v>0</v>
      </c>
      <c r="L288" s="64">
        <v>0</v>
      </c>
      <c r="M288" s="64">
        <v>0.13200000000000001</v>
      </c>
      <c r="N288" s="64" t="s">
        <v>27</v>
      </c>
      <c r="O288" s="65" t="s">
        <v>27</v>
      </c>
      <c r="P288" s="64" t="s">
        <v>27</v>
      </c>
      <c r="Q288" s="65" t="s">
        <v>27</v>
      </c>
      <c r="R288" s="64" t="s">
        <v>27</v>
      </c>
      <c r="S288" s="65" t="s">
        <v>27</v>
      </c>
      <c r="T288" s="64" t="s">
        <v>27</v>
      </c>
      <c r="U288" s="65" t="s">
        <v>27</v>
      </c>
      <c r="V288" s="64" t="s">
        <v>27</v>
      </c>
      <c r="W288" s="65" t="s">
        <v>27</v>
      </c>
      <c r="X288" s="67" t="s">
        <v>633</v>
      </c>
      <c r="AA288" s="59"/>
    </row>
    <row r="289" spans="1:27" s="58" customFormat="1" ht="47.25" customHeight="1">
      <c r="A289" s="61" t="s">
        <v>402</v>
      </c>
      <c r="B289" s="121" t="s">
        <v>660</v>
      </c>
      <c r="C289" s="122" t="s">
        <v>661</v>
      </c>
      <c r="D289" s="64" t="s">
        <v>27</v>
      </c>
      <c r="E289" s="64" t="s">
        <v>27</v>
      </c>
      <c r="F289" s="64" t="s">
        <v>27</v>
      </c>
      <c r="G289" s="64" t="s">
        <v>27</v>
      </c>
      <c r="H289" s="64" t="s">
        <v>27</v>
      </c>
      <c r="I289" s="64">
        <f t="shared" si="103"/>
        <v>0.17499999999999999</v>
      </c>
      <c r="J289" s="64">
        <v>0</v>
      </c>
      <c r="K289" s="64">
        <v>0</v>
      </c>
      <c r="L289" s="64">
        <v>0</v>
      </c>
      <c r="M289" s="64">
        <v>0.17499999999999999</v>
      </c>
      <c r="N289" s="64" t="s">
        <v>27</v>
      </c>
      <c r="O289" s="65" t="s">
        <v>27</v>
      </c>
      <c r="P289" s="64" t="s">
        <v>27</v>
      </c>
      <c r="Q289" s="65" t="s">
        <v>27</v>
      </c>
      <c r="R289" s="64" t="s">
        <v>27</v>
      </c>
      <c r="S289" s="65" t="s">
        <v>27</v>
      </c>
      <c r="T289" s="64" t="s">
        <v>27</v>
      </c>
      <c r="U289" s="65" t="s">
        <v>27</v>
      </c>
      <c r="V289" s="64" t="s">
        <v>27</v>
      </c>
      <c r="W289" s="65" t="s">
        <v>27</v>
      </c>
      <c r="X289" s="67" t="s">
        <v>633</v>
      </c>
      <c r="AA289" s="59"/>
    </row>
    <row r="290" spans="1:27" s="58" customFormat="1" ht="47.25" customHeight="1">
      <c r="A290" s="61" t="s">
        <v>402</v>
      </c>
      <c r="B290" s="121" t="s">
        <v>662</v>
      </c>
      <c r="C290" s="122" t="s">
        <v>663</v>
      </c>
      <c r="D290" s="64" t="s">
        <v>27</v>
      </c>
      <c r="E290" s="64" t="s">
        <v>27</v>
      </c>
      <c r="F290" s="64" t="s">
        <v>27</v>
      </c>
      <c r="G290" s="64" t="s">
        <v>27</v>
      </c>
      <c r="H290" s="64" t="s">
        <v>27</v>
      </c>
      <c r="I290" s="64">
        <f t="shared" si="103"/>
        <v>1.077</v>
      </c>
      <c r="J290" s="64">
        <v>0</v>
      </c>
      <c r="K290" s="64">
        <v>0</v>
      </c>
      <c r="L290" s="64">
        <v>0</v>
      </c>
      <c r="M290" s="64">
        <v>1.077</v>
      </c>
      <c r="N290" s="64" t="s">
        <v>27</v>
      </c>
      <c r="O290" s="65" t="s">
        <v>27</v>
      </c>
      <c r="P290" s="64" t="s">
        <v>27</v>
      </c>
      <c r="Q290" s="65" t="s">
        <v>27</v>
      </c>
      <c r="R290" s="64" t="s">
        <v>27</v>
      </c>
      <c r="S290" s="65" t="s">
        <v>27</v>
      </c>
      <c r="T290" s="64" t="s">
        <v>27</v>
      </c>
      <c r="U290" s="65" t="s">
        <v>27</v>
      </c>
      <c r="V290" s="64" t="s">
        <v>27</v>
      </c>
      <c r="W290" s="65" t="s">
        <v>27</v>
      </c>
      <c r="X290" s="67" t="s">
        <v>633</v>
      </c>
      <c r="AA290" s="59"/>
    </row>
    <row r="291" spans="1:27" s="58" customFormat="1" ht="47.25" customHeight="1">
      <c r="A291" s="61" t="s">
        <v>402</v>
      </c>
      <c r="B291" s="121" t="s">
        <v>664</v>
      </c>
      <c r="C291" s="122" t="s">
        <v>665</v>
      </c>
      <c r="D291" s="64" t="s">
        <v>27</v>
      </c>
      <c r="E291" s="64" t="s">
        <v>27</v>
      </c>
      <c r="F291" s="64" t="s">
        <v>27</v>
      </c>
      <c r="G291" s="64" t="s">
        <v>27</v>
      </c>
      <c r="H291" s="64" t="s">
        <v>27</v>
      </c>
      <c r="I291" s="64">
        <f t="shared" si="103"/>
        <v>0.13200000000000001</v>
      </c>
      <c r="J291" s="64">
        <v>0</v>
      </c>
      <c r="K291" s="64">
        <v>0</v>
      </c>
      <c r="L291" s="64">
        <v>0</v>
      </c>
      <c r="M291" s="64">
        <v>0.13200000000000001</v>
      </c>
      <c r="N291" s="64" t="s">
        <v>27</v>
      </c>
      <c r="O291" s="65" t="s">
        <v>27</v>
      </c>
      <c r="P291" s="64" t="s">
        <v>27</v>
      </c>
      <c r="Q291" s="65" t="s">
        <v>27</v>
      </c>
      <c r="R291" s="64" t="s">
        <v>27</v>
      </c>
      <c r="S291" s="65" t="s">
        <v>27</v>
      </c>
      <c r="T291" s="64" t="s">
        <v>27</v>
      </c>
      <c r="U291" s="65" t="s">
        <v>27</v>
      </c>
      <c r="V291" s="64" t="s">
        <v>27</v>
      </c>
      <c r="W291" s="65" t="s">
        <v>27</v>
      </c>
      <c r="X291" s="67" t="s">
        <v>633</v>
      </c>
      <c r="AA291" s="59"/>
    </row>
    <row r="292" spans="1:27" s="58" customFormat="1" ht="47.25" customHeight="1">
      <c r="A292" s="61" t="s">
        <v>402</v>
      </c>
      <c r="B292" s="121" t="s">
        <v>666</v>
      </c>
      <c r="C292" s="122" t="s">
        <v>667</v>
      </c>
      <c r="D292" s="64" t="s">
        <v>27</v>
      </c>
      <c r="E292" s="64" t="s">
        <v>27</v>
      </c>
      <c r="F292" s="64" t="s">
        <v>27</v>
      </c>
      <c r="G292" s="64" t="s">
        <v>27</v>
      </c>
      <c r="H292" s="64" t="s">
        <v>27</v>
      </c>
      <c r="I292" s="64">
        <f t="shared" si="103"/>
        <v>0.17399999999999999</v>
      </c>
      <c r="J292" s="64">
        <v>0</v>
      </c>
      <c r="K292" s="64">
        <v>0</v>
      </c>
      <c r="L292" s="64">
        <v>0</v>
      </c>
      <c r="M292" s="64">
        <v>0.17399999999999999</v>
      </c>
      <c r="N292" s="64" t="s">
        <v>27</v>
      </c>
      <c r="O292" s="65" t="s">
        <v>27</v>
      </c>
      <c r="P292" s="64" t="s">
        <v>27</v>
      </c>
      <c r="Q292" s="65" t="s">
        <v>27</v>
      </c>
      <c r="R292" s="64" t="s">
        <v>27</v>
      </c>
      <c r="S292" s="65" t="s">
        <v>27</v>
      </c>
      <c r="T292" s="64" t="s">
        <v>27</v>
      </c>
      <c r="U292" s="65" t="s">
        <v>27</v>
      </c>
      <c r="V292" s="64" t="s">
        <v>27</v>
      </c>
      <c r="W292" s="65" t="s">
        <v>27</v>
      </c>
      <c r="X292" s="67" t="s">
        <v>633</v>
      </c>
      <c r="AA292" s="59"/>
    </row>
    <row r="293" spans="1:27" s="58" customFormat="1" ht="47.25" customHeight="1">
      <c r="A293" s="61" t="s">
        <v>402</v>
      </c>
      <c r="B293" s="121" t="s">
        <v>668</v>
      </c>
      <c r="C293" s="122" t="s">
        <v>669</v>
      </c>
      <c r="D293" s="64" t="s">
        <v>27</v>
      </c>
      <c r="E293" s="64" t="s">
        <v>27</v>
      </c>
      <c r="F293" s="64" t="s">
        <v>27</v>
      </c>
      <c r="G293" s="64" t="s">
        <v>27</v>
      </c>
      <c r="H293" s="64" t="s">
        <v>27</v>
      </c>
      <c r="I293" s="64">
        <f t="shared" si="103"/>
        <v>1.1299999999999999</v>
      </c>
      <c r="J293" s="64">
        <v>0</v>
      </c>
      <c r="K293" s="64">
        <v>0</v>
      </c>
      <c r="L293" s="64">
        <v>0</v>
      </c>
      <c r="M293" s="64">
        <v>1.1299999999999999</v>
      </c>
      <c r="N293" s="64" t="s">
        <v>27</v>
      </c>
      <c r="O293" s="65" t="s">
        <v>27</v>
      </c>
      <c r="P293" s="64" t="s">
        <v>27</v>
      </c>
      <c r="Q293" s="65" t="s">
        <v>27</v>
      </c>
      <c r="R293" s="64" t="s">
        <v>27</v>
      </c>
      <c r="S293" s="65" t="s">
        <v>27</v>
      </c>
      <c r="T293" s="64" t="s">
        <v>27</v>
      </c>
      <c r="U293" s="65" t="s">
        <v>27</v>
      </c>
      <c r="V293" s="64" t="s">
        <v>27</v>
      </c>
      <c r="W293" s="65" t="s">
        <v>27</v>
      </c>
      <c r="X293" s="67" t="s">
        <v>633</v>
      </c>
      <c r="AA293" s="59"/>
    </row>
    <row r="294" spans="1:27" s="58" customFormat="1" ht="47.25" customHeight="1">
      <c r="A294" s="61" t="s">
        <v>402</v>
      </c>
      <c r="B294" s="121" t="s">
        <v>670</v>
      </c>
      <c r="C294" s="122" t="s">
        <v>671</v>
      </c>
      <c r="D294" s="64" t="s">
        <v>27</v>
      </c>
      <c r="E294" s="64" t="s">
        <v>27</v>
      </c>
      <c r="F294" s="64" t="s">
        <v>27</v>
      </c>
      <c r="G294" s="64" t="s">
        <v>27</v>
      </c>
      <c r="H294" s="64" t="s">
        <v>27</v>
      </c>
      <c r="I294" s="64">
        <f t="shared" si="103"/>
        <v>0.13200000000000001</v>
      </c>
      <c r="J294" s="64">
        <v>0</v>
      </c>
      <c r="K294" s="64">
        <v>0</v>
      </c>
      <c r="L294" s="64">
        <v>0</v>
      </c>
      <c r="M294" s="64">
        <v>0.13200000000000001</v>
      </c>
      <c r="N294" s="64" t="s">
        <v>27</v>
      </c>
      <c r="O294" s="65" t="s">
        <v>27</v>
      </c>
      <c r="P294" s="64" t="s">
        <v>27</v>
      </c>
      <c r="Q294" s="65" t="s">
        <v>27</v>
      </c>
      <c r="R294" s="64" t="s">
        <v>27</v>
      </c>
      <c r="S294" s="65" t="s">
        <v>27</v>
      </c>
      <c r="T294" s="64" t="s">
        <v>27</v>
      </c>
      <c r="U294" s="65" t="s">
        <v>27</v>
      </c>
      <c r="V294" s="64" t="s">
        <v>27</v>
      </c>
      <c r="W294" s="65" t="s">
        <v>27</v>
      </c>
      <c r="X294" s="67" t="s">
        <v>633</v>
      </c>
      <c r="AA294" s="59"/>
    </row>
    <row r="295" spans="1:27" s="58" customFormat="1" ht="47.25" customHeight="1">
      <c r="A295" s="61" t="s">
        <v>402</v>
      </c>
      <c r="B295" s="121" t="s">
        <v>672</v>
      </c>
      <c r="C295" s="122" t="s">
        <v>673</v>
      </c>
      <c r="D295" s="64" t="s">
        <v>27</v>
      </c>
      <c r="E295" s="64" t="s">
        <v>27</v>
      </c>
      <c r="F295" s="64" t="s">
        <v>27</v>
      </c>
      <c r="G295" s="64" t="s">
        <v>27</v>
      </c>
      <c r="H295" s="64" t="s">
        <v>27</v>
      </c>
      <c r="I295" s="64">
        <f t="shared" si="103"/>
        <v>0.16200000000000001</v>
      </c>
      <c r="J295" s="64">
        <v>0</v>
      </c>
      <c r="K295" s="64">
        <v>0</v>
      </c>
      <c r="L295" s="64">
        <v>0</v>
      </c>
      <c r="M295" s="64">
        <v>0.16200000000000001</v>
      </c>
      <c r="N295" s="64" t="s">
        <v>27</v>
      </c>
      <c r="O295" s="65" t="s">
        <v>27</v>
      </c>
      <c r="P295" s="64" t="s">
        <v>27</v>
      </c>
      <c r="Q295" s="65" t="s">
        <v>27</v>
      </c>
      <c r="R295" s="64" t="s">
        <v>27</v>
      </c>
      <c r="S295" s="65" t="s">
        <v>27</v>
      </c>
      <c r="T295" s="64" t="s">
        <v>27</v>
      </c>
      <c r="U295" s="65" t="s">
        <v>27</v>
      </c>
      <c r="V295" s="64" t="s">
        <v>27</v>
      </c>
      <c r="W295" s="65" t="s">
        <v>27</v>
      </c>
      <c r="X295" s="67" t="s">
        <v>633</v>
      </c>
      <c r="AA295" s="59"/>
    </row>
    <row r="296" spans="1:27" s="58" customFormat="1" ht="47.25" customHeight="1">
      <c r="A296" s="61" t="s">
        <v>402</v>
      </c>
      <c r="B296" s="121" t="s">
        <v>674</v>
      </c>
      <c r="C296" s="122" t="s">
        <v>675</v>
      </c>
      <c r="D296" s="64" t="s">
        <v>27</v>
      </c>
      <c r="E296" s="64" t="s">
        <v>27</v>
      </c>
      <c r="F296" s="64" t="s">
        <v>27</v>
      </c>
      <c r="G296" s="64" t="s">
        <v>27</v>
      </c>
      <c r="H296" s="64" t="s">
        <v>27</v>
      </c>
      <c r="I296" s="64">
        <f t="shared" si="103"/>
        <v>2.5000000000000001E-2</v>
      </c>
      <c r="J296" s="64">
        <v>0</v>
      </c>
      <c r="K296" s="64">
        <v>0</v>
      </c>
      <c r="L296" s="64">
        <v>0</v>
      </c>
      <c r="M296" s="64">
        <v>2.5000000000000001E-2</v>
      </c>
      <c r="N296" s="64" t="s">
        <v>27</v>
      </c>
      <c r="O296" s="65" t="s">
        <v>27</v>
      </c>
      <c r="P296" s="64" t="s">
        <v>27</v>
      </c>
      <c r="Q296" s="65" t="s">
        <v>27</v>
      </c>
      <c r="R296" s="64" t="s">
        <v>27</v>
      </c>
      <c r="S296" s="65" t="s">
        <v>27</v>
      </c>
      <c r="T296" s="64" t="s">
        <v>27</v>
      </c>
      <c r="U296" s="65" t="s">
        <v>27</v>
      </c>
      <c r="V296" s="64" t="s">
        <v>27</v>
      </c>
      <c r="W296" s="65" t="s">
        <v>27</v>
      </c>
      <c r="X296" s="67" t="s">
        <v>633</v>
      </c>
      <c r="AA296" s="59"/>
    </row>
    <row r="297" spans="1:27" s="58" customFormat="1" ht="47.25" customHeight="1">
      <c r="A297" s="61" t="s">
        <v>402</v>
      </c>
      <c r="B297" s="121" t="s">
        <v>676</v>
      </c>
      <c r="C297" s="122" t="s">
        <v>677</v>
      </c>
      <c r="D297" s="64" t="s">
        <v>27</v>
      </c>
      <c r="E297" s="64" t="s">
        <v>27</v>
      </c>
      <c r="F297" s="64" t="s">
        <v>27</v>
      </c>
      <c r="G297" s="64" t="s">
        <v>27</v>
      </c>
      <c r="H297" s="64" t="s">
        <v>27</v>
      </c>
      <c r="I297" s="64">
        <f t="shared" si="103"/>
        <v>0.125</v>
      </c>
      <c r="J297" s="64">
        <v>0</v>
      </c>
      <c r="K297" s="64">
        <v>0</v>
      </c>
      <c r="L297" s="64">
        <v>0</v>
      </c>
      <c r="M297" s="64">
        <v>0.125</v>
      </c>
      <c r="N297" s="64" t="s">
        <v>27</v>
      </c>
      <c r="O297" s="65" t="s">
        <v>27</v>
      </c>
      <c r="P297" s="64" t="s">
        <v>27</v>
      </c>
      <c r="Q297" s="65" t="s">
        <v>27</v>
      </c>
      <c r="R297" s="64" t="s">
        <v>27</v>
      </c>
      <c r="S297" s="65" t="s">
        <v>27</v>
      </c>
      <c r="T297" s="64" t="s">
        <v>27</v>
      </c>
      <c r="U297" s="65" t="s">
        <v>27</v>
      </c>
      <c r="V297" s="64" t="s">
        <v>27</v>
      </c>
      <c r="W297" s="65" t="s">
        <v>27</v>
      </c>
      <c r="X297" s="67" t="s">
        <v>633</v>
      </c>
      <c r="AA297" s="59"/>
    </row>
    <row r="298" spans="1:27" s="58" customFormat="1" ht="47.25" customHeight="1">
      <c r="A298" s="61" t="s">
        <v>402</v>
      </c>
      <c r="B298" s="121" t="s">
        <v>678</v>
      </c>
      <c r="C298" s="122" t="s">
        <v>679</v>
      </c>
      <c r="D298" s="64" t="s">
        <v>27</v>
      </c>
      <c r="E298" s="64" t="s">
        <v>27</v>
      </c>
      <c r="F298" s="64" t="s">
        <v>27</v>
      </c>
      <c r="G298" s="64" t="s">
        <v>27</v>
      </c>
      <c r="H298" s="64" t="s">
        <v>27</v>
      </c>
      <c r="I298" s="64">
        <f t="shared" si="103"/>
        <v>1.1619999999999999</v>
      </c>
      <c r="J298" s="64">
        <v>0</v>
      </c>
      <c r="K298" s="64">
        <v>0</v>
      </c>
      <c r="L298" s="64">
        <v>0</v>
      </c>
      <c r="M298" s="64">
        <v>1.1619999999999999</v>
      </c>
      <c r="N298" s="64" t="s">
        <v>27</v>
      </c>
      <c r="O298" s="65" t="s">
        <v>27</v>
      </c>
      <c r="P298" s="64" t="s">
        <v>27</v>
      </c>
      <c r="Q298" s="65" t="s">
        <v>27</v>
      </c>
      <c r="R298" s="64" t="s">
        <v>27</v>
      </c>
      <c r="S298" s="65" t="s">
        <v>27</v>
      </c>
      <c r="T298" s="64" t="s">
        <v>27</v>
      </c>
      <c r="U298" s="65" t="s">
        <v>27</v>
      </c>
      <c r="V298" s="64" t="s">
        <v>27</v>
      </c>
      <c r="W298" s="65" t="s">
        <v>27</v>
      </c>
      <c r="X298" s="67" t="s">
        <v>633</v>
      </c>
      <c r="AA298" s="59"/>
    </row>
    <row r="299" spans="1:27" s="58" customFormat="1" ht="47.25" customHeight="1">
      <c r="A299" s="61" t="s">
        <v>402</v>
      </c>
      <c r="B299" s="121" t="s">
        <v>680</v>
      </c>
      <c r="C299" s="122" t="s">
        <v>681</v>
      </c>
      <c r="D299" s="64" t="s">
        <v>27</v>
      </c>
      <c r="E299" s="64" t="s">
        <v>27</v>
      </c>
      <c r="F299" s="64" t="s">
        <v>27</v>
      </c>
      <c r="G299" s="64" t="s">
        <v>27</v>
      </c>
      <c r="H299" s="64" t="s">
        <v>27</v>
      </c>
      <c r="I299" s="64">
        <f t="shared" si="103"/>
        <v>0.13200000000000001</v>
      </c>
      <c r="J299" s="64">
        <v>0</v>
      </c>
      <c r="K299" s="64">
        <v>0</v>
      </c>
      <c r="L299" s="64">
        <v>0</v>
      </c>
      <c r="M299" s="64">
        <v>0.13200000000000001</v>
      </c>
      <c r="N299" s="64" t="s">
        <v>27</v>
      </c>
      <c r="O299" s="65" t="s">
        <v>27</v>
      </c>
      <c r="P299" s="64" t="s">
        <v>27</v>
      </c>
      <c r="Q299" s="65" t="s">
        <v>27</v>
      </c>
      <c r="R299" s="64" t="s">
        <v>27</v>
      </c>
      <c r="S299" s="65" t="s">
        <v>27</v>
      </c>
      <c r="T299" s="64" t="s">
        <v>27</v>
      </c>
      <c r="U299" s="65" t="s">
        <v>27</v>
      </c>
      <c r="V299" s="64" t="s">
        <v>27</v>
      </c>
      <c r="W299" s="65" t="s">
        <v>27</v>
      </c>
      <c r="X299" s="67" t="s">
        <v>633</v>
      </c>
      <c r="AA299" s="59"/>
    </row>
    <row r="300" spans="1:27" s="58" customFormat="1" ht="47.25" customHeight="1">
      <c r="A300" s="61" t="s">
        <v>402</v>
      </c>
      <c r="B300" s="121" t="s">
        <v>682</v>
      </c>
      <c r="C300" s="122" t="s">
        <v>683</v>
      </c>
      <c r="D300" s="64" t="s">
        <v>27</v>
      </c>
      <c r="E300" s="64" t="s">
        <v>27</v>
      </c>
      <c r="F300" s="64" t="s">
        <v>27</v>
      </c>
      <c r="G300" s="64" t="s">
        <v>27</v>
      </c>
      <c r="H300" s="64" t="s">
        <v>27</v>
      </c>
      <c r="I300" s="64">
        <f t="shared" si="103"/>
        <v>0.19400000000000001</v>
      </c>
      <c r="J300" s="64">
        <v>0</v>
      </c>
      <c r="K300" s="64">
        <v>0</v>
      </c>
      <c r="L300" s="64">
        <v>0</v>
      </c>
      <c r="M300" s="64">
        <v>0.19400000000000001</v>
      </c>
      <c r="N300" s="64" t="s">
        <v>27</v>
      </c>
      <c r="O300" s="65" t="s">
        <v>27</v>
      </c>
      <c r="P300" s="64" t="s">
        <v>27</v>
      </c>
      <c r="Q300" s="65" t="s">
        <v>27</v>
      </c>
      <c r="R300" s="64" t="s">
        <v>27</v>
      </c>
      <c r="S300" s="65" t="s">
        <v>27</v>
      </c>
      <c r="T300" s="64" t="s">
        <v>27</v>
      </c>
      <c r="U300" s="65" t="s">
        <v>27</v>
      </c>
      <c r="V300" s="64" t="s">
        <v>27</v>
      </c>
      <c r="W300" s="65" t="s">
        <v>27</v>
      </c>
      <c r="X300" s="67" t="s">
        <v>633</v>
      </c>
      <c r="AA300" s="59"/>
    </row>
    <row r="301" spans="1:27" s="58" customFormat="1" ht="47.25" customHeight="1">
      <c r="A301" s="61" t="s">
        <v>402</v>
      </c>
      <c r="B301" s="121" t="s">
        <v>684</v>
      </c>
      <c r="C301" s="122" t="s">
        <v>685</v>
      </c>
      <c r="D301" s="64" t="s">
        <v>27</v>
      </c>
      <c r="E301" s="64" t="s">
        <v>27</v>
      </c>
      <c r="F301" s="64" t="s">
        <v>27</v>
      </c>
      <c r="G301" s="64" t="s">
        <v>27</v>
      </c>
      <c r="H301" s="64" t="s">
        <v>27</v>
      </c>
      <c r="I301" s="64">
        <f t="shared" si="103"/>
        <v>2.5000000000000001E-2</v>
      </c>
      <c r="J301" s="64">
        <v>0</v>
      </c>
      <c r="K301" s="64">
        <v>0</v>
      </c>
      <c r="L301" s="64">
        <v>0</v>
      </c>
      <c r="M301" s="64">
        <v>2.5000000000000001E-2</v>
      </c>
      <c r="N301" s="64" t="s">
        <v>27</v>
      </c>
      <c r="O301" s="65" t="s">
        <v>27</v>
      </c>
      <c r="P301" s="64" t="s">
        <v>27</v>
      </c>
      <c r="Q301" s="65" t="s">
        <v>27</v>
      </c>
      <c r="R301" s="64" t="s">
        <v>27</v>
      </c>
      <c r="S301" s="65" t="s">
        <v>27</v>
      </c>
      <c r="T301" s="64" t="s">
        <v>27</v>
      </c>
      <c r="U301" s="65" t="s">
        <v>27</v>
      </c>
      <c r="V301" s="64" t="s">
        <v>27</v>
      </c>
      <c r="W301" s="65" t="s">
        <v>27</v>
      </c>
      <c r="X301" s="67" t="s">
        <v>633</v>
      </c>
      <c r="AA301" s="59"/>
    </row>
    <row r="302" spans="1:27" s="58" customFormat="1" ht="79.5" customHeight="1">
      <c r="A302" s="61" t="s">
        <v>402</v>
      </c>
      <c r="B302" s="121" t="s">
        <v>686</v>
      </c>
      <c r="C302" s="122" t="s">
        <v>687</v>
      </c>
      <c r="D302" s="64" t="s">
        <v>27</v>
      </c>
      <c r="E302" s="64" t="s">
        <v>27</v>
      </c>
      <c r="F302" s="64" t="s">
        <v>27</v>
      </c>
      <c r="G302" s="64" t="s">
        <v>27</v>
      </c>
      <c r="H302" s="64" t="s">
        <v>27</v>
      </c>
      <c r="I302" s="64">
        <f t="shared" si="103"/>
        <v>1.0426</v>
      </c>
      <c r="J302" s="64">
        <v>0</v>
      </c>
      <c r="K302" s="64">
        <v>0</v>
      </c>
      <c r="L302" s="64">
        <v>0</v>
      </c>
      <c r="M302" s="64">
        <v>1.0426</v>
      </c>
      <c r="N302" s="64" t="s">
        <v>27</v>
      </c>
      <c r="O302" s="65" t="s">
        <v>27</v>
      </c>
      <c r="P302" s="64" t="s">
        <v>27</v>
      </c>
      <c r="Q302" s="65" t="s">
        <v>27</v>
      </c>
      <c r="R302" s="64" t="s">
        <v>27</v>
      </c>
      <c r="S302" s="65" t="s">
        <v>27</v>
      </c>
      <c r="T302" s="64" t="s">
        <v>27</v>
      </c>
      <c r="U302" s="65" t="s">
        <v>27</v>
      </c>
      <c r="V302" s="64" t="s">
        <v>27</v>
      </c>
      <c r="W302" s="65" t="s">
        <v>27</v>
      </c>
      <c r="X302" s="67" t="s">
        <v>633</v>
      </c>
      <c r="AA302" s="59"/>
    </row>
    <row r="303" spans="1:27" s="58" customFormat="1" ht="47.25" customHeight="1">
      <c r="A303" s="61" t="s">
        <v>402</v>
      </c>
      <c r="B303" s="121" t="s">
        <v>688</v>
      </c>
      <c r="C303" s="122" t="s">
        <v>689</v>
      </c>
      <c r="D303" s="64" t="s">
        <v>27</v>
      </c>
      <c r="E303" s="64" t="s">
        <v>27</v>
      </c>
      <c r="F303" s="64" t="s">
        <v>27</v>
      </c>
      <c r="G303" s="64" t="s">
        <v>27</v>
      </c>
      <c r="H303" s="64" t="s">
        <v>27</v>
      </c>
      <c r="I303" s="64">
        <f t="shared" si="103"/>
        <v>4.0298706000000006</v>
      </c>
      <c r="J303" s="64">
        <v>0</v>
      </c>
      <c r="K303" s="64">
        <v>0</v>
      </c>
      <c r="L303" s="64">
        <v>0</v>
      </c>
      <c r="M303" s="64">
        <v>4.0298706000000006</v>
      </c>
      <c r="N303" s="64" t="s">
        <v>27</v>
      </c>
      <c r="O303" s="65" t="s">
        <v>27</v>
      </c>
      <c r="P303" s="64" t="s">
        <v>27</v>
      </c>
      <c r="Q303" s="65" t="s">
        <v>27</v>
      </c>
      <c r="R303" s="64" t="s">
        <v>27</v>
      </c>
      <c r="S303" s="65" t="s">
        <v>27</v>
      </c>
      <c r="T303" s="64" t="s">
        <v>27</v>
      </c>
      <c r="U303" s="65" t="s">
        <v>27</v>
      </c>
      <c r="V303" s="64" t="s">
        <v>27</v>
      </c>
      <c r="W303" s="65" t="s">
        <v>27</v>
      </c>
      <c r="X303" s="67" t="s">
        <v>633</v>
      </c>
      <c r="AA303" s="59"/>
    </row>
    <row r="304" spans="1:27" s="58" customFormat="1" ht="47.25" customHeight="1">
      <c r="A304" s="61" t="s">
        <v>402</v>
      </c>
      <c r="B304" s="121" t="s">
        <v>690</v>
      </c>
      <c r="C304" s="122" t="s">
        <v>691</v>
      </c>
      <c r="D304" s="64" t="s">
        <v>27</v>
      </c>
      <c r="E304" s="64" t="s">
        <v>27</v>
      </c>
      <c r="F304" s="64" t="s">
        <v>27</v>
      </c>
      <c r="G304" s="64" t="s">
        <v>27</v>
      </c>
      <c r="H304" s="64" t="s">
        <v>27</v>
      </c>
      <c r="I304" s="64">
        <f t="shared" si="103"/>
        <v>0.13200000000000001</v>
      </c>
      <c r="J304" s="64">
        <v>0</v>
      </c>
      <c r="K304" s="64">
        <v>0</v>
      </c>
      <c r="L304" s="64">
        <v>0</v>
      </c>
      <c r="M304" s="64">
        <v>0.13200000000000001</v>
      </c>
      <c r="N304" s="64" t="s">
        <v>27</v>
      </c>
      <c r="O304" s="65" t="s">
        <v>27</v>
      </c>
      <c r="P304" s="64" t="s">
        <v>27</v>
      </c>
      <c r="Q304" s="65" t="s">
        <v>27</v>
      </c>
      <c r="R304" s="64" t="s">
        <v>27</v>
      </c>
      <c r="S304" s="65" t="s">
        <v>27</v>
      </c>
      <c r="T304" s="64" t="s">
        <v>27</v>
      </c>
      <c r="U304" s="65" t="s">
        <v>27</v>
      </c>
      <c r="V304" s="64" t="s">
        <v>27</v>
      </c>
      <c r="W304" s="65" t="s">
        <v>27</v>
      </c>
      <c r="X304" s="67" t="s">
        <v>633</v>
      </c>
      <c r="AA304" s="59"/>
    </row>
    <row r="305" spans="1:27" s="58" customFormat="1" ht="47.25" customHeight="1">
      <c r="A305" s="61" t="s">
        <v>402</v>
      </c>
      <c r="B305" s="121" t="s">
        <v>692</v>
      </c>
      <c r="C305" s="122" t="s">
        <v>693</v>
      </c>
      <c r="D305" s="64" t="s">
        <v>27</v>
      </c>
      <c r="E305" s="64" t="s">
        <v>27</v>
      </c>
      <c r="F305" s="64" t="s">
        <v>27</v>
      </c>
      <c r="G305" s="64" t="s">
        <v>27</v>
      </c>
      <c r="H305" s="64" t="s">
        <v>27</v>
      </c>
      <c r="I305" s="64">
        <f t="shared" si="103"/>
        <v>0.05</v>
      </c>
      <c r="J305" s="64">
        <v>0</v>
      </c>
      <c r="K305" s="64">
        <v>0</v>
      </c>
      <c r="L305" s="64">
        <v>0</v>
      </c>
      <c r="M305" s="64">
        <v>0.05</v>
      </c>
      <c r="N305" s="64" t="s">
        <v>27</v>
      </c>
      <c r="O305" s="65" t="s">
        <v>27</v>
      </c>
      <c r="P305" s="64" t="s">
        <v>27</v>
      </c>
      <c r="Q305" s="65" t="s">
        <v>27</v>
      </c>
      <c r="R305" s="64" t="s">
        <v>27</v>
      </c>
      <c r="S305" s="65" t="s">
        <v>27</v>
      </c>
      <c r="T305" s="64" t="s">
        <v>27</v>
      </c>
      <c r="U305" s="65" t="s">
        <v>27</v>
      </c>
      <c r="V305" s="64" t="s">
        <v>27</v>
      </c>
      <c r="W305" s="65" t="s">
        <v>27</v>
      </c>
      <c r="X305" s="67" t="s">
        <v>633</v>
      </c>
      <c r="AA305" s="59"/>
    </row>
    <row r="306" spans="1:27" s="58" customFormat="1" ht="47.25" customHeight="1">
      <c r="A306" s="61" t="s">
        <v>402</v>
      </c>
      <c r="B306" s="121" t="s">
        <v>694</v>
      </c>
      <c r="C306" s="122" t="s">
        <v>695</v>
      </c>
      <c r="D306" s="64" t="s">
        <v>27</v>
      </c>
      <c r="E306" s="64" t="s">
        <v>27</v>
      </c>
      <c r="F306" s="64" t="s">
        <v>27</v>
      </c>
      <c r="G306" s="64" t="s">
        <v>27</v>
      </c>
      <c r="H306" s="64" t="s">
        <v>27</v>
      </c>
      <c r="I306" s="64">
        <f t="shared" si="103"/>
        <v>0.625</v>
      </c>
      <c r="J306" s="64">
        <v>0</v>
      </c>
      <c r="K306" s="64">
        <v>0</v>
      </c>
      <c r="L306" s="64">
        <v>0</v>
      </c>
      <c r="M306" s="64">
        <v>0.625</v>
      </c>
      <c r="N306" s="64" t="s">
        <v>27</v>
      </c>
      <c r="O306" s="65" t="s">
        <v>27</v>
      </c>
      <c r="P306" s="64" t="s">
        <v>27</v>
      </c>
      <c r="Q306" s="65" t="s">
        <v>27</v>
      </c>
      <c r="R306" s="64" t="s">
        <v>27</v>
      </c>
      <c r="S306" s="65" t="s">
        <v>27</v>
      </c>
      <c r="T306" s="64" t="s">
        <v>27</v>
      </c>
      <c r="U306" s="65" t="s">
        <v>27</v>
      </c>
      <c r="V306" s="64" t="s">
        <v>27</v>
      </c>
      <c r="W306" s="65" t="s">
        <v>27</v>
      </c>
      <c r="X306" s="67" t="s">
        <v>633</v>
      </c>
      <c r="AA306" s="59"/>
    </row>
    <row r="307" spans="1:27" s="58" customFormat="1" ht="47.25" customHeight="1">
      <c r="A307" s="61" t="s">
        <v>402</v>
      </c>
      <c r="B307" s="121" t="s">
        <v>696</v>
      </c>
      <c r="C307" s="122" t="s">
        <v>697</v>
      </c>
      <c r="D307" s="64" t="s">
        <v>27</v>
      </c>
      <c r="E307" s="64" t="s">
        <v>27</v>
      </c>
      <c r="F307" s="64" t="s">
        <v>27</v>
      </c>
      <c r="G307" s="64" t="s">
        <v>27</v>
      </c>
      <c r="H307" s="64" t="s">
        <v>27</v>
      </c>
      <c r="I307" s="64">
        <f t="shared" si="103"/>
        <v>0.22700000000000001</v>
      </c>
      <c r="J307" s="64">
        <v>0</v>
      </c>
      <c r="K307" s="64">
        <v>0</v>
      </c>
      <c r="L307" s="64">
        <v>0</v>
      </c>
      <c r="M307" s="64">
        <v>0.22700000000000001</v>
      </c>
      <c r="N307" s="64" t="s">
        <v>27</v>
      </c>
      <c r="O307" s="65" t="s">
        <v>27</v>
      </c>
      <c r="P307" s="64" t="s">
        <v>27</v>
      </c>
      <c r="Q307" s="65" t="s">
        <v>27</v>
      </c>
      <c r="R307" s="64" t="s">
        <v>27</v>
      </c>
      <c r="S307" s="65" t="s">
        <v>27</v>
      </c>
      <c r="T307" s="64" t="s">
        <v>27</v>
      </c>
      <c r="U307" s="65" t="s">
        <v>27</v>
      </c>
      <c r="V307" s="64" t="s">
        <v>27</v>
      </c>
      <c r="W307" s="65" t="s">
        <v>27</v>
      </c>
      <c r="X307" s="67" t="s">
        <v>633</v>
      </c>
      <c r="AA307" s="59"/>
    </row>
    <row r="308" spans="1:27" s="58" customFormat="1" ht="47.25" customHeight="1">
      <c r="A308" s="61" t="s">
        <v>402</v>
      </c>
      <c r="B308" s="121" t="s">
        <v>698</v>
      </c>
      <c r="C308" s="122" t="s">
        <v>699</v>
      </c>
      <c r="D308" s="64" t="s">
        <v>27</v>
      </c>
      <c r="E308" s="64" t="s">
        <v>27</v>
      </c>
      <c r="F308" s="64" t="s">
        <v>27</v>
      </c>
      <c r="G308" s="64" t="s">
        <v>27</v>
      </c>
      <c r="H308" s="64" t="s">
        <v>27</v>
      </c>
      <c r="I308" s="64">
        <f t="shared" si="103"/>
        <v>1.395</v>
      </c>
      <c r="J308" s="64">
        <v>0</v>
      </c>
      <c r="K308" s="64">
        <v>0</v>
      </c>
      <c r="L308" s="64">
        <v>0</v>
      </c>
      <c r="M308" s="64">
        <v>1.395</v>
      </c>
      <c r="N308" s="64" t="s">
        <v>27</v>
      </c>
      <c r="O308" s="65" t="s">
        <v>27</v>
      </c>
      <c r="P308" s="64" t="s">
        <v>27</v>
      </c>
      <c r="Q308" s="65" t="s">
        <v>27</v>
      </c>
      <c r="R308" s="64" t="s">
        <v>27</v>
      </c>
      <c r="S308" s="65" t="s">
        <v>27</v>
      </c>
      <c r="T308" s="64" t="s">
        <v>27</v>
      </c>
      <c r="U308" s="65" t="s">
        <v>27</v>
      </c>
      <c r="V308" s="64" t="s">
        <v>27</v>
      </c>
      <c r="W308" s="65" t="s">
        <v>27</v>
      </c>
      <c r="X308" s="67" t="s">
        <v>633</v>
      </c>
      <c r="AA308" s="59"/>
    </row>
    <row r="309" spans="1:27" s="58" customFormat="1" ht="47.25" customHeight="1">
      <c r="A309" s="61" t="s">
        <v>402</v>
      </c>
      <c r="B309" s="121" t="s">
        <v>700</v>
      </c>
      <c r="C309" s="122" t="s">
        <v>701</v>
      </c>
      <c r="D309" s="64" t="s">
        <v>27</v>
      </c>
      <c r="E309" s="64" t="s">
        <v>27</v>
      </c>
      <c r="F309" s="64" t="s">
        <v>27</v>
      </c>
      <c r="G309" s="64" t="s">
        <v>27</v>
      </c>
      <c r="H309" s="64" t="s">
        <v>27</v>
      </c>
      <c r="I309" s="64">
        <f t="shared" si="103"/>
        <v>1.319</v>
      </c>
      <c r="J309" s="64">
        <v>0</v>
      </c>
      <c r="K309" s="64">
        <v>0</v>
      </c>
      <c r="L309" s="64">
        <v>0</v>
      </c>
      <c r="M309" s="64">
        <v>1.319</v>
      </c>
      <c r="N309" s="64" t="s">
        <v>27</v>
      </c>
      <c r="O309" s="65" t="s">
        <v>27</v>
      </c>
      <c r="P309" s="64" t="s">
        <v>27</v>
      </c>
      <c r="Q309" s="65" t="s">
        <v>27</v>
      </c>
      <c r="R309" s="64" t="s">
        <v>27</v>
      </c>
      <c r="S309" s="65" t="s">
        <v>27</v>
      </c>
      <c r="T309" s="64" t="s">
        <v>27</v>
      </c>
      <c r="U309" s="65" t="s">
        <v>27</v>
      </c>
      <c r="V309" s="64" t="s">
        <v>27</v>
      </c>
      <c r="W309" s="65" t="s">
        <v>27</v>
      </c>
      <c r="X309" s="67" t="s">
        <v>633</v>
      </c>
      <c r="AA309" s="59"/>
    </row>
    <row r="310" spans="1:27" s="58" customFormat="1" ht="47.25" customHeight="1">
      <c r="A310" s="61" t="s">
        <v>402</v>
      </c>
      <c r="B310" s="121" t="s">
        <v>702</v>
      </c>
      <c r="C310" s="122" t="s">
        <v>703</v>
      </c>
      <c r="D310" s="64" t="s">
        <v>27</v>
      </c>
      <c r="E310" s="64" t="s">
        <v>27</v>
      </c>
      <c r="F310" s="64" t="s">
        <v>27</v>
      </c>
      <c r="G310" s="64" t="s">
        <v>27</v>
      </c>
      <c r="H310" s="64" t="s">
        <v>27</v>
      </c>
      <c r="I310" s="64">
        <f t="shared" si="103"/>
        <v>0.35</v>
      </c>
      <c r="J310" s="64">
        <v>0</v>
      </c>
      <c r="K310" s="64">
        <v>0</v>
      </c>
      <c r="L310" s="64">
        <v>0</v>
      </c>
      <c r="M310" s="64">
        <v>0.35</v>
      </c>
      <c r="N310" s="64" t="s">
        <v>27</v>
      </c>
      <c r="O310" s="65" t="s">
        <v>27</v>
      </c>
      <c r="P310" s="64" t="s">
        <v>27</v>
      </c>
      <c r="Q310" s="65" t="s">
        <v>27</v>
      </c>
      <c r="R310" s="64" t="s">
        <v>27</v>
      </c>
      <c r="S310" s="65" t="s">
        <v>27</v>
      </c>
      <c r="T310" s="64" t="s">
        <v>27</v>
      </c>
      <c r="U310" s="65" t="s">
        <v>27</v>
      </c>
      <c r="V310" s="64" t="s">
        <v>27</v>
      </c>
      <c r="W310" s="65" t="s">
        <v>27</v>
      </c>
      <c r="X310" s="67" t="s">
        <v>633</v>
      </c>
      <c r="AA310" s="59"/>
    </row>
    <row r="311" spans="1:27" s="58" customFormat="1" ht="47.25" customHeight="1">
      <c r="A311" s="61" t="s">
        <v>402</v>
      </c>
      <c r="B311" s="121" t="s">
        <v>704</v>
      </c>
      <c r="C311" s="122" t="s">
        <v>705</v>
      </c>
      <c r="D311" s="64" t="s">
        <v>27</v>
      </c>
      <c r="E311" s="64" t="s">
        <v>27</v>
      </c>
      <c r="F311" s="64" t="s">
        <v>27</v>
      </c>
      <c r="G311" s="64" t="s">
        <v>27</v>
      </c>
      <c r="H311" s="64" t="s">
        <v>27</v>
      </c>
      <c r="I311" s="64">
        <f t="shared" si="103"/>
        <v>0.182</v>
      </c>
      <c r="J311" s="64">
        <v>0</v>
      </c>
      <c r="K311" s="64">
        <v>0</v>
      </c>
      <c r="L311" s="64">
        <v>0</v>
      </c>
      <c r="M311" s="64">
        <v>0.182</v>
      </c>
      <c r="N311" s="64" t="s">
        <v>27</v>
      </c>
      <c r="O311" s="65" t="s">
        <v>27</v>
      </c>
      <c r="P311" s="64" t="s">
        <v>27</v>
      </c>
      <c r="Q311" s="65" t="s">
        <v>27</v>
      </c>
      <c r="R311" s="64" t="s">
        <v>27</v>
      </c>
      <c r="S311" s="65" t="s">
        <v>27</v>
      </c>
      <c r="T311" s="64" t="s">
        <v>27</v>
      </c>
      <c r="U311" s="65" t="s">
        <v>27</v>
      </c>
      <c r="V311" s="64" t="s">
        <v>27</v>
      </c>
      <c r="W311" s="65" t="s">
        <v>27</v>
      </c>
      <c r="X311" s="67" t="s">
        <v>633</v>
      </c>
      <c r="AA311" s="59"/>
    </row>
    <row r="312" spans="1:27" s="58" customFormat="1" ht="47.25" customHeight="1">
      <c r="A312" s="61" t="s">
        <v>402</v>
      </c>
      <c r="B312" s="121" t="s">
        <v>706</v>
      </c>
      <c r="C312" s="122" t="s">
        <v>707</v>
      </c>
      <c r="D312" s="64" t="s">
        <v>27</v>
      </c>
      <c r="E312" s="64" t="s">
        <v>27</v>
      </c>
      <c r="F312" s="64" t="s">
        <v>27</v>
      </c>
      <c r="G312" s="64" t="s">
        <v>27</v>
      </c>
      <c r="H312" s="64" t="s">
        <v>27</v>
      </c>
      <c r="I312" s="64">
        <f t="shared" si="103"/>
        <v>0.125</v>
      </c>
      <c r="J312" s="64">
        <v>0</v>
      </c>
      <c r="K312" s="64">
        <v>0</v>
      </c>
      <c r="L312" s="64">
        <v>0</v>
      </c>
      <c r="M312" s="64">
        <v>0.125</v>
      </c>
      <c r="N312" s="64" t="s">
        <v>27</v>
      </c>
      <c r="O312" s="65" t="s">
        <v>27</v>
      </c>
      <c r="P312" s="64" t="s">
        <v>27</v>
      </c>
      <c r="Q312" s="65" t="s">
        <v>27</v>
      </c>
      <c r="R312" s="64" t="s">
        <v>27</v>
      </c>
      <c r="S312" s="65" t="s">
        <v>27</v>
      </c>
      <c r="T312" s="64" t="s">
        <v>27</v>
      </c>
      <c r="U312" s="65" t="s">
        <v>27</v>
      </c>
      <c r="V312" s="64" t="s">
        <v>27</v>
      </c>
      <c r="W312" s="65" t="s">
        <v>27</v>
      </c>
      <c r="X312" s="67" t="s">
        <v>633</v>
      </c>
      <c r="AA312" s="59"/>
    </row>
    <row r="313" spans="1:27" s="58" customFormat="1" ht="47.25" customHeight="1">
      <c r="A313" s="61" t="s">
        <v>402</v>
      </c>
      <c r="B313" s="121" t="s">
        <v>708</v>
      </c>
      <c r="C313" s="122" t="s">
        <v>709</v>
      </c>
      <c r="D313" s="64" t="s">
        <v>27</v>
      </c>
      <c r="E313" s="64" t="s">
        <v>27</v>
      </c>
      <c r="F313" s="64" t="s">
        <v>27</v>
      </c>
      <c r="G313" s="64" t="s">
        <v>27</v>
      </c>
      <c r="H313" s="64" t="s">
        <v>27</v>
      </c>
      <c r="I313" s="64">
        <f t="shared" si="103"/>
        <v>0.13200000000000001</v>
      </c>
      <c r="J313" s="64">
        <v>0</v>
      </c>
      <c r="K313" s="64">
        <v>0</v>
      </c>
      <c r="L313" s="64">
        <v>0</v>
      </c>
      <c r="M313" s="64">
        <v>0.13200000000000001</v>
      </c>
      <c r="N313" s="64" t="s">
        <v>27</v>
      </c>
      <c r="O313" s="65" t="s">
        <v>27</v>
      </c>
      <c r="P313" s="64" t="s">
        <v>27</v>
      </c>
      <c r="Q313" s="65" t="s">
        <v>27</v>
      </c>
      <c r="R313" s="64" t="s">
        <v>27</v>
      </c>
      <c r="S313" s="65" t="s">
        <v>27</v>
      </c>
      <c r="T313" s="64" t="s">
        <v>27</v>
      </c>
      <c r="U313" s="65" t="s">
        <v>27</v>
      </c>
      <c r="V313" s="64" t="s">
        <v>27</v>
      </c>
      <c r="W313" s="65" t="s">
        <v>27</v>
      </c>
      <c r="X313" s="67" t="s">
        <v>633</v>
      </c>
      <c r="AA313" s="59"/>
    </row>
    <row r="314" spans="1:27" s="58" customFormat="1" ht="47.25" customHeight="1">
      <c r="A314" s="61" t="s">
        <v>402</v>
      </c>
      <c r="B314" s="121" t="s">
        <v>710</v>
      </c>
      <c r="C314" s="122" t="s">
        <v>711</v>
      </c>
      <c r="D314" s="64" t="s">
        <v>27</v>
      </c>
      <c r="E314" s="64" t="s">
        <v>27</v>
      </c>
      <c r="F314" s="64" t="s">
        <v>27</v>
      </c>
      <c r="G314" s="64" t="s">
        <v>27</v>
      </c>
      <c r="H314" s="64" t="s">
        <v>27</v>
      </c>
      <c r="I314" s="64">
        <f t="shared" si="103"/>
        <v>0.66900000000000004</v>
      </c>
      <c r="J314" s="64">
        <v>0</v>
      </c>
      <c r="K314" s="64">
        <v>0</v>
      </c>
      <c r="L314" s="64">
        <v>0</v>
      </c>
      <c r="M314" s="64">
        <v>0.66900000000000004</v>
      </c>
      <c r="N314" s="64" t="s">
        <v>27</v>
      </c>
      <c r="O314" s="65" t="s">
        <v>27</v>
      </c>
      <c r="P314" s="64" t="s">
        <v>27</v>
      </c>
      <c r="Q314" s="65" t="s">
        <v>27</v>
      </c>
      <c r="R314" s="64" t="s">
        <v>27</v>
      </c>
      <c r="S314" s="65" t="s">
        <v>27</v>
      </c>
      <c r="T314" s="64" t="s">
        <v>27</v>
      </c>
      <c r="U314" s="65" t="s">
        <v>27</v>
      </c>
      <c r="V314" s="64" t="s">
        <v>27</v>
      </c>
      <c r="W314" s="65" t="s">
        <v>27</v>
      </c>
      <c r="X314" s="67" t="s">
        <v>633</v>
      </c>
      <c r="AA314" s="59"/>
    </row>
    <row r="315" spans="1:27" s="58" customFormat="1" ht="47.25" customHeight="1">
      <c r="A315" s="61" t="s">
        <v>402</v>
      </c>
      <c r="B315" s="121" t="s">
        <v>712</v>
      </c>
      <c r="C315" s="122" t="s">
        <v>713</v>
      </c>
      <c r="D315" s="64" t="s">
        <v>27</v>
      </c>
      <c r="E315" s="64" t="s">
        <v>27</v>
      </c>
      <c r="F315" s="64" t="s">
        <v>27</v>
      </c>
      <c r="G315" s="64" t="s">
        <v>27</v>
      </c>
      <c r="H315" s="64" t="s">
        <v>27</v>
      </c>
      <c r="I315" s="64">
        <f t="shared" si="103"/>
        <v>2.5000000000000001E-2</v>
      </c>
      <c r="J315" s="64">
        <v>0</v>
      </c>
      <c r="K315" s="64">
        <v>0</v>
      </c>
      <c r="L315" s="64">
        <v>0</v>
      </c>
      <c r="M315" s="64">
        <v>2.5000000000000001E-2</v>
      </c>
      <c r="N315" s="64" t="s">
        <v>27</v>
      </c>
      <c r="O315" s="65" t="s">
        <v>27</v>
      </c>
      <c r="P315" s="64" t="s">
        <v>27</v>
      </c>
      <c r="Q315" s="65" t="s">
        <v>27</v>
      </c>
      <c r="R315" s="64" t="s">
        <v>27</v>
      </c>
      <c r="S315" s="65" t="s">
        <v>27</v>
      </c>
      <c r="T315" s="64" t="s">
        <v>27</v>
      </c>
      <c r="U315" s="65" t="s">
        <v>27</v>
      </c>
      <c r="V315" s="64" t="s">
        <v>27</v>
      </c>
      <c r="W315" s="65" t="s">
        <v>27</v>
      </c>
      <c r="X315" s="67" t="s">
        <v>633</v>
      </c>
      <c r="AA315" s="59"/>
    </row>
    <row r="316" spans="1:27" s="58" customFormat="1" ht="47.25" customHeight="1">
      <c r="A316" s="61" t="s">
        <v>402</v>
      </c>
      <c r="B316" s="121" t="s">
        <v>714</v>
      </c>
      <c r="C316" s="122" t="s">
        <v>715</v>
      </c>
      <c r="D316" s="64" t="s">
        <v>27</v>
      </c>
      <c r="E316" s="64" t="s">
        <v>27</v>
      </c>
      <c r="F316" s="64" t="s">
        <v>27</v>
      </c>
      <c r="G316" s="64" t="s">
        <v>27</v>
      </c>
      <c r="H316" s="64" t="s">
        <v>27</v>
      </c>
      <c r="I316" s="64">
        <f t="shared" si="103"/>
        <v>4.4947590000000002</v>
      </c>
      <c r="J316" s="64">
        <v>0</v>
      </c>
      <c r="K316" s="64">
        <v>0</v>
      </c>
      <c r="L316" s="64">
        <v>0</v>
      </c>
      <c r="M316" s="64">
        <v>4.4947590000000002</v>
      </c>
      <c r="N316" s="64" t="s">
        <v>27</v>
      </c>
      <c r="O316" s="65" t="s">
        <v>27</v>
      </c>
      <c r="P316" s="64" t="s">
        <v>27</v>
      </c>
      <c r="Q316" s="65" t="s">
        <v>27</v>
      </c>
      <c r="R316" s="64" t="s">
        <v>27</v>
      </c>
      <c r="S316" s="65" t="s">
        <v>27</v>
      </c>
      <c r="T316" s="64" t="s">
        <v>27</v>
      </c>
      <c r="U316" s="65" t="s">
        <v>27</v>
      </c>
      <c r="V316" s="64" t="s">
        <v>27</v>
      </c>
      <c r="W316" s="65" t="s">
        <v>27</v>
      </c>
      <c r="X316" s="67" t="s">
        <v>633</v>
      </c>
      <c r="AA316" s="59"/>
    </row>
    <row r="317" spans="1:27" s="58" customFormat="1" ht="47.25" customHeight="1">
      <c r="A317" s="61" t="s">
        <v>402</v>
      </c>
      <c r="B317" s="121" t="s">
        <v>716</v>
      </c>
      <c r="C317" s="122" t="s">
        <v>717</v>
      </c>
      <c r="D317" s="64" t="s">
        <v>27</v>
      </c>
      <c r="E317" s="64" t="s">
        <v>27</v>
      </c>
      <c r="F317" s="64" t="s">
        <v>27</v>
      </c>
      <c r="G317" s="64" t="s">
        <v>27</v>
      </c>
      <c r="H317" s="64" t="s">
        <v>27</v>
      </c>
      <c r="I317" s="64">
        <f t="shared" si="103"/>
        <v>0.17399999999999999</v>
      </c>
      <c r="J317" s="64">
        <v>0</v>
      </c>
      <c r="K317" s="64">
        <v>0</v>
      </c>
      <c r="L317" s="64">
        <v>0</v>
      </c>
      <c r="M317" s="64">
        <v>0.17399999999999999</v>
      </c>
      <c r="N317" s="64" t="s">
        <v>27</v>
      </c>
      <c r="O317" s="65" t="s">
        <v>27</v>
      </c>
      <c r="P317" s="64" t="s">
        <v>27</v>
      </c>
      <c r="Q317" s="65" t="s">
        <v>27</v>
      </c>
      <c r="R317" s="64" t="s">
        <v>27</v>
      </c>
      <c r="S317" s="65" t="s">
        <v>27</v>
      </c>
      <c r="T317" s="64" t="s">
        <v>27</v>
      </c>
      <c r="U317" s="65" t="s">
        <v>27</v>
      </c>
      <c r="V317" s="64" t="s">
        <v>27</v>
      </c>
      <c r="W317" s="65" t="s">
        <v>27</v>
      </c>
      <c r="X317" s="67" t="s">
        <v>633</v>
      </c>
      <c r="AA317" s="59"/>
    </row>
    <row r="318" spans="1:27" s="58" customFormat="1" ht="47.25" customHeight="1">
      <c r="A318" s="61" t="s">
        <v>402</v>
      </c>
      <c r="B318" s="121" t="s">
        <v>718</v>
      </c>
      <c r="C318" s="122" t="s">
        <v>719</v>
      </c>
      <c r="D318" s="64" t="s">
        <v>27</v>
      </c>
      <c r="E318" s="64" t="s">
        <v>27</v>
      </c>
      <c r="F318" s="64" t="s">
        <v>27</v>
      </c>
      <c r="G318" s="64" t="s">
        <v>27</v>
      </c>
      <c r="H318" s="64" t="s">
        <v>27</v>
      </c>
      <c r="I318" s="64">
        <f t="shared" si="103"/>
        <v>0.26600000000000001</v>
      </c>
      <c r="J318" s="64">
        <v>0</v>
      </c>
      <c r="K318" s="64">
        <v>0</v>
      </c>
      <c r="L318" s="64">
        <v>0</v>
      </c>
      <c r="M318" s="64">
        <v>0.26600000000000001</v>
      </c>
      <c r="N318" s="64" t="s">
        <v>27</v>
      </c>
      <c r="O318" s="65" t="s">
        <v>27</v>
      </c>
      <c r="P318" s="64" t="s">
        <v>27</v>
      </c>
      <c r="Q318" s="65" t="s">
        <v>27</v>
      </c>
      <c r="R318" s="64" t="s">
        <v>27</v>
      </c>
      <c r="S318" s="65" t="s">
        <v>27</v>
      </c>
      <c r="T318" s="64" t="s">
        <v>27</v>
      </c>
      <c r="U318" s="65" t="s">
        <v>27</v>
      </c>
      <c r="V318" s="64" t="s">
        <v>27</v>
      </c>
      <c r="W318" s="65" t="s">
        <v>27</v>
      </c>
      <c r="X318" s="67" t="s">
        <v>633</v>
      </c>
      <c r="AA318" s="59"/>
    </row>
    <row r="319" spans="1:27" s="58" customFormat="1" ht="47.25" customHeight="1">
      <c r="A319" s="61" t="s">
        <v>402</v>
      </c>
      <c r="B319" s="121" t="s">
        <v>720</v>
      </c>
      <c r="C319" s="122" t="s">
        <v>721</v>
      </c>
      <c r="D319" s="64" t="s">
        <v>27</v>
      </c>
      <c r="E319" s="64" t="s">
        <v>27</v>
      </c>
      <c r="F319" s="64" t="s">
        <v>27</v>
      </c>
      <c r="G319" s="64" t="s">
        <v>27</v>
      </c>
      <c r="H319" s="64" t="s">
        <v>27</v>
      </c>
      <c r="I319" s="64">
        <f t="shared" si="103"/>
        <v>0.3</v>
      </c>
      <c r="J319" s="64">
        <v>0</v>
      </c>
      <c r="K319" s="64">
        <v>0</v>
      </c>
      <c r="L319" s="64">
        <v>0</v>
      </c>
      <c r="M319" s="64">
        <v>0.3</v>
      </c>
      <c r="N319" s="64" t="s">
        <v>27</v>
      </c>
      <c r="O319" s="65" t="s">
        <v>27</v>
      </c>
      <c r="P319" s="64" t="s">
        <v>27</v>
      </c>
      <c r="Q319" s="65" t="s">
        <v>27</v>
      </c>
      <c r="R319" s="64" t="s">
        <v>27</v>
      </c>
      <c r="S319" s="65" t="s">
        <v>27</v>
      </c>
      <c r="T319" s="64" t="s">
        <v>27</v>
      </c>
      <c r="U319" s="65" t="s">
        <v>27</v>
      </c>
      <c r="V319" s="64" t="s">
        <v>27</v>
      </c>
      <c r="W319" s="65" t="s">
        <v>27</v>
      </c>
      <c r="X319" s="67" t="s">
        <v>722</v>
      </c>
      <c r="AA319" s="59"/>
    </row>
    <row r="320" spans="1:27" s="58" customFormat="1" ht="47.25" customHeight="1">
      <c r="A320" s="61" t="s">
        <v>402</v>
      </c>
      <c r="B320" s="121" t="s">
        <v>723</v>
      </c>
      <c r="C320" s="122" t="s">
        <v>724</v>
      </c>
      <c r="D320" s="64" t="s">
        <v>27</v>
      </c>
      <c r="E320" s="64" t="s">
        <v>27</v>
      </c>
      <c r="F320" s="64" t="s">
        <v>27</v>
      </c>
      <c r="G320" s="64" t="s">
        <v>27</v>
      </c>
      <c r="H320" s="64" t="s">
        <v>27</v>
      </c>
      <c r="I320" s="64">
        <f t="shared" si="103"/>
        <v>0.28999999999999998</v>
      </c>
      <c r="J320" s="64">
        <v>0</v>
      </c>
      <c r="K320" s="64">
        <v>0</v>
      </c>
      <c r="L320" s="64">
        <v>0</v>
      </c>
      <c r="M320" s="64">
        <v>0.28999999999999998</v>
      </c>
      <c r="N320" s="64" t="s">
        <v>27</v>
      </c>
      <c r="O320" s="65" t="s">
        <v>27</v>
      </c>
      <c r="P320" s="64" t="s">
        <v>27</v>
      </c>
      <c r="Q320" s="65" t="s">
        <v>27</v>
      </c>
      <c r="R320" s="64" t="s">
        <v>27</v>
      </c>
      <c r="S320" s="65" t="s">
        <v>27</v>
      </c>
      <c r="T320" s="64" t="s">
        <v>27</v>
      </c>
      <c r="U320" s="65" t="s">
        <v>27</v>
      </c>
      <c r="V320" s="64" t="s">
        <v>27</v>
      </c>
      <c r="W320" s="65" t="s">
        <v>27</v>
      </c>
      <c r="X320" s="67" t="s">
        <v>633</v>
      </c>
      <c r="AA320" s="59"/>
    </row>
    <row r="321" spans="1:27" s="58" customFormat="1" ht="47.25" customHeight="1">
      <c r="A321" s="61" t="s">
        <v>402</v>
      </c>
      <c r="B321" s="121" t="s">
        <v>725</v>
      </c>
      <c r="C321" s="122" t="s">
        <v>726</v>
      </c>
      <c r="D321" s="64" t="s">
        <v>27</v>
      </c>
      <c r="E321" s="64" t="s">
        <v>27</v>
      </c>
      <c r="F321" s="64" t="s">
        <v>27</v>
      </c>
      <c r="G321" s="64" t="s">
        <v>27</v>
      </c>
      <c r="H321" s="64" t="s">
        <v>27</v>
      </c>
      <c r="I321" s="64">
        <f t="shared" si="103"/>
        <v>0.1</v>
      </c>
      <c r="J321" s="64">
        <v>0</v>
      </c>
      <c r="K321" s="64">
        <v>0</v>
      </c>
      <c r="L321" s="64">
        <v>0</v>
      </c>
      <c r="M321" s="64">
        <v>0.1</v>
      </c>
      <c r="N321" s="64" t="s">
        <v>27</v>
      </c>
      <c r="O321" s="65" t="s">
        <v>27</v>
      </c>
      <c r="P321" s="64" t="s">
        <v>27</v>
      </c>
      <c r="Q321" s="65" t="s">
        <v>27</v>
      </c>
      <c r="R321" s="64" t="s">
        <v>27</v>
      </c>
      <c r="S321" s="65" t="s">
        <v>27</v>
      </c>
      <c r="T321" s="64" t="s">
        <v>27</v>
      </c>
      <c r="U321" s="65" t="s">
        <v>27</v>
      </c>
      <c r="V321" s="64" t="s">
        <v>27</v>
      </c>
      <c r="W321" s="65" t="s">
        <v>27</v>
      </c>
      <c r="X321" s="67" t="s">
        <v>633</v>
      </c>
      <c r="AA321" s="59"/>
    </row>
    <row r="322" spans="1:27" s="58" customFormat="1" ht="47.25" customHeight="1">
      <c r="A322" s="61" t="s">
        <v>402</v>
      </c>
      <c r="B322" s="121" t="s">
        <v>727</v>
      </c>
      <c r="C322" s="122" t="s">
        <v>728</v>
      </c>
      <c r="D322" s="64" t="s">
        <v>27</v>
      </c>
      <c r="E322" s="64" t="s">
        <v>27</v>
      </c>
      <c r="F322" s="64" t="s">
        <v>27</v>
      </c>
      <c r="G322" s="64" t="s">
        <v>27</v>
      </c>
      <c r="H322" s="64" t="s">
        <v>27</v>
      </c>
      <c r="I322" s="64">
        <f t="shared" si="103"/>
        <v>2.6539999999999999</v>
      </c>
      <c r="J322" s="64">
        <v>0</v>
      </c>
      <c r="K322" s="64">
        <v>0</v>
      </c>
      <c r="L322" s="64">
        <v>0</v>
      </c>
      <c r="M322" s="64">
        <v>2.6539999999999999</v>
      </c>
      <c r="N322" s="64" t="s">
        <v>27</v>
      </c>
      <c r="O322" s="65" t="s">
        <v>27</v>
      </c>
      <c r="P322" s="64" t="s">
        <v>27</v>
      </c>
      <c r="Q322" s="65" t="s">
        <v>27</v>
      </c>
      <c r="R322" s="64" t="s">
        <v>27</v>
      </c>
      <c r="S322" s="65" t="s">
        <v>27</v>
      </c>
      <c r="T322" s="64" t="s">
        <v>27</v>
      </c>
      <c r="U322" s="65" t="s">
        <v>27</v>
      </c>
      <c r="V322" s="64" t="s">
        <v>27</v>
      </c>
      <c r="W322" s="65" t="s">
        <v>27</v>
      </c>
      <c r="X322" s="67" t="s">
        <v>633</v>
      </c>
      <c r="AA322" s="59"/>
    </row>
    <row r="323" spans="1:27" s="58" customFormat="1" ht="47.25" customHeight="1">
      <c r="A323" s="61" t="s">
        <v>402</v>
      </c>
      <c r="B323" s="121" t="s">
        <v>729</v>
      </c>
      <c r="C323" s="122" t="s">
        <v>730</v>
      </c>
      <c r="D323" s="64" t="s">
        <v>27</v>
      </c>
      <c r="E323" s="64" t="s">
        <v>27</v>
      </c>
      <c r="F323" s="64" t="s">
        <v>27</v>
      </c>
      <c r="G323" s="64" t="s">
        <v>27</v>
      </c>
      <c r="H323" s="64" t="s">
        <v>27</v>
      </c>
      <c r="I323" s="64">
        <f t="shared" si="103"/>
        <v>0.13200000000000001</v>
      </c>
      <c r="J323" s="64">
        <v>0</v>
      </c>
      <c r="K323" s="64">
        <v>0</v>
      </c>
      <c r="L323" s="64">
        <v>0</v>
      </c>
      <c r="M323" s="64">
        <v>0.13200000000000001</v>
      </c>
      <c r="N323" s="64" t="s">
        <v>27</v>
      </c>
      <c r="O323" s="65" t="s">
        <v>27</v>
      </c>
      <c r="P323" s="64" t="s">
        <v>27</v>
      </c>
      <c r="Q323" s="65" t="s">
        <v>27</v>
      </c>
      <c r="R323" s="64" t="s">
        <v>27</v>
      </c>
      <c r="S323" s="65" t="s">
        <v>27</v>
      </c>
      <c r="T323" s="64" t="s">
        <v>27</v>
      </c>
      <c r="U323" s="65" t="s">
        <v>27</v>
      </c>
      <c r="V323" s="64" t="s">
        <v>27</v>
      </c>
      <c r="W323" s="65" t="s">
        <v>27</v>
      </c>
      <c r="X323" s="67" t="s">
        <v>633</v>
      </c>
      <c r="AA323" s="59"/>
    </row>
    <row r="324" spans="1:27" s="58" customFormat="1" ht="47.25" customHeight="1">
      <c r="A324" s="61" t="s">
        <v>402</v>
      </c>
      <c r="B324" s="121" t="s">
        <v>731</v>
      </c>
      <c r="C324" s="122" t="s">
        <v>732</v>
      </c>
      <c r="D324" s="64" t="s">
        <v>27</v>
      </c>
      <c r="E324" s="64" t="s">
        <v>27</v>
      </c>
      <c r="F324" s="64" t="s">
        <v>27</v>
      </c>
      <c r="G324" s="64" t="s">
        <v>27</v>
      </c>
      <c r="H324" s="64" t="s">
        <v>27</v>
      </c>
      <c r="I324" s="64">
        <f t="shared" si="103"/>
        <v>0</v>
      </c>
      <c r="J324" s="64">
        <v>0</v>
      </c>
      <c r="K324" s="64">
        <v>0</v>
      </c>
      <c r="L324" s="64">
        <v>0</v>
      </c>
      <c r="M324" s="64">
        <v>0</v>
      </c>
      <c r="N324" s="64" t="s">
        <v>27</v>
      </c>
      <c r="O324" s="65" t="s">
        <v>27</v>
      </c>
      <c r="P324" s="64" t="s">
        <v>27</v>
      </c>
      <c r="Q324" s="65" t="s">
        <v>27</v>
      </c>
      <c r="R324" s="64" t="s">
        <v>27</v>
      </c>
      <c r="S324" s="65" t="s">
        <v>27</v>
      </c>
      <c r="T324" s="64" t="s">
        <v>27</v>
      </c>
      <c r="U324" s="65" t="s">
        <v>27</v>
      </c>
      <c r="V324" s="64" t="s">
        <v>27</v>
      </c>
      <c r="W324" s="65" t="s">
        <v>27</v>
      </c>
      <c r="X324" s="67" t="s">
        <v>733</v>
      </c>
      <c r="AA324" s="59"/>
    </row>
    <row r="325" spans="1:27" s="58" customFormat="1" ht="47.25" customHeight="1">
      <c r="A325" s="61" t="s">
        <v>402</v>
      </c>
      <c r="B325" s="121" t="s">
        <v>734</v>
      </c>
      <c r="C325" s="122" t="s">
        <v>735</v>
      </c>
      <c r="D325" s="64" t="s">
        <v>27</v>
      </c>
      <c r="E325" s="64" t="s">
        <v>27</v>
      </c>
      <c r="F325" s="64" t="s">
        <v>27</v>
      </c>
      <c r="G325" s="64" t="s">
        <v>27</v>
      </c>
      <c r="H325" s="64" t="s">
        <v>27</v>
      </c>
      <c r="I325" s="64">
        <f t="shared" si="103"/>
        <v>0</v>
      </c>
      <c r="J325" s="64">
        <v>0</v>
      </c>
      <c r="K325" s="64">
        <v>0</v>
      </c>
      <c r="L325" s="64">
        <v>0</v>
      </c>
      <c r="M325" s="64">
        <v>0</v>
      </c>
      <c r="N325" s="64" t="s">
        <v>27</v>
      </c>
      <c r="O325" s="65" t="s">
        <v>27</v>
      </c>
      <c r="P325" s="64" t="s">
        <v>27</v>
      </c>
      <c r="Q325" s="65" t="s">
        <v>27</v>
      </c>
      <c r="R325" s="64" t="s">
        <v>27</v>
      </c>
      <c r="S325" s="65" t="s">
        <v>27</v>
      </c>
      <c r="T325" s="64" t="s">
        <v>27</v>
      </c>
      <c r="U325" s="65" t="s">
        <v>27</v>
      </c>
      <c r="V325" s="64" t="s">
        <v>27</v>
      </c>
      <c r="W325" s="65" t="s">
        <v>27</v>
      </c>
      <c r="X325" s="67" t="s">
        <v>733</v>
      </c>
      <c r="AA325" s="59"/>
    </row>
    <row r="326" spans="1:27" s="58" customFormat="1" ht="47.25" customHeight="1">
      <c r="A326" s="123" t="s">
        <v>402</v>
      </c>
      <c r="B326" s="124" t="s">
        <v>736</v>
      </c>
      <c r="C326" s="125" t="s">
        <v>737</v>
      </c>
      <c r="D326" s="64" t="s">
        <v>27</v>
      </c>
      <c r="E326" s="64" t="s">
        <v>27</v>
      </c>
      <c r="F326" s="64" t="s">
        <v>27</v>
      </c>
      <c r="G326" s="64" t="s">
        <v>27</v>
      </c>
      <c r="H326" s="64" t="s">
        <v>27</v>
      </c>
      <c r="I326" s="64">
        <f t="shared" si="103"/>
        <v>0</v>
      </c>
      <c r="J326" s="64">
        <v>0</v>
      </c>
      <c r="K326" s="64">
        <v>0</v>
      </c>
      <c r="L326" s="64">
        <v>0</v>
      </c>
      <c r="M326" s="64">
        <v>0</v>
      </c>
      <c r="N326" s="64" t="s">
        <v>27</v>
      </c>
      <c r="O326" s="65" t="s">
        <v>27</v>
      </c>
      <c r="P326" s="64" t="s">
        <v>27</v>
      </c>
      <c r="Q326" s="65" t="s">
        <v>27</v>
      </c>
      <c r="R326" s="64" t="s">
        <v>27</v>
      </c>
      <c r="S326" s="65" t="s">
        <v>27</v>
      </c>
      <c r="T326" s="64" t="s">
        <v>27</v>
      </c>
      <c r="U326" s="65" t="s">
        <v>27</v>
      </c>
      <c r="V326" s="64" t="s">
        <v>27</v>
      </c>
      <c r="W326" s="65" t="s">
        <v>27</v>
      </c>
      <c r="X326" s="67" t="s">
        <v>733</v>
      </c>
      <c r="AA326" s="59"/>
    </row>
    <row r="327" spans="1:27" s="58" customFormat="1" ht="47.25" customHeight="1">
      <c r="A327" s="123" t="s">
        <v>402</v>
      </c>
      <c r="B327" s="124" t="s">
        <v>738</v>
      </c>
      <c r="C327" s="125" t="s">
        <v>739</v>
      </c>
      <c r="D327" s="64" t="s">
        <v>27</v>
      </c>
      <c r="E327" s="64" t="s">
        <v>27</v>
      </c>
      <c r="F327" s="64" t="s">
        <v>27</v>
      </c>
      <c r="G327" s="64" t="s">
        <v>27</v>
      </c>
      <c r="H327" s="64" t="s">
        <v>27</v>
      </c>
      <c r="I327" s="64">
        <f t="shared" si="103"/>
        <v>0</v>
      </c>
      <c r="J327" s="64">
        <v>0</v>
      </c>
      <c r="K327" s="64">
        <v>0</v>
      </c>
      <c r="L327" s="64">
        <v>0</v>
      </c>
      <c r="M327" s="64">
        <v>0</v>
      </c>
      <c r="N327" s="64" t="s">
        <v>27</v>
      </c>
      <c r="O327" s="65" t="s">
        <v>27</v>
      </c>
      <c r="P327" s="64" t="s">
        <v>27</v>
      </c>
      <c r="Q327" s="65" t="s">
        <v>27</v>
      </c>
      <c r="R327" s="64" t="s">
        <v>27</v>
      </c>
      <c r="S327" s="65" t="s">
        <v>27</v>
      </c>
      <c r="T327" s="64" t="s">
        <v>27</v>
      </c>
      <c r="U327" s="65" t="s">
        <v>27</v>
      </c>
      <c r="V327" s="64" t="s">
        <v>27</v>
      </c>
      <c r="W327" s="65" t="s">
        <v>27</v>
      </c>
      <c r="X327" s="67" t="s">
        <v>733</v>
      </c>
      <c r="AA327" s="59"/>
    </row>
    <row r="328" spans="1:27" s="58" customFormat="1" ht="47.25" customHeight="1">
      <c r="A328" s="61" t="s">
        <v>402</v>
      </c>
      <c r="B328" s="121" t="s">
        <v>740</v>
      </c>
      <c r="C328" s="122" t="s">
        <v>741</v>
      </c>
      <c r="D328" s="64" t="s">
        <v>27</v>
      </c>
      <c r="E328" s="64" t="s">
        <v>27</v>
      </c>
      <c r="F328" s="64" t="s">
        <v>27</v>
      </c>
      <c r="G328" s="64" t="s">
        <v>27</v>
      </c>
      <c r="H328" s="64" t="s">
        <v>27</v>
      </c>
      <c r="I328" s="64">
        <f t="shared" si="103"/>
        <v>0</v>
      </c>
      <c r="J328" s="64">
        <v>0</v>
      </c>
      <c r="K328" s="64">
        <v>0</v>
      </c>
      <c r="L328" s="64">
        <v>0</v>
      </c>
      <c r="M328" s="64">
        <v>0</v>
      </c>
      <c r="N328" s="64" t="s">
        <v>27</v>
      </c>
      <c r="O328" s="65" t="s">
        <v>27</v>
      </c>
      <c r="P328" s="64" t="s">
        <v>27</v>
      </c>
      <c r="Q328" s="65" t="s">
        <v>27</v>
      </c>
      <c r="R328" s="64" t="s">
        <v>27</v>
      </c>
      <c r="S328" s="65" t="s">
        <v>27</v>
      </c>
      <c r="T328" s="64" t="s">
        <v>27</v>
      </c>
      <c r="U328" s="65" t="s">
        <v>27</v>
      </c>
      <c r="V328" s="64" t="s">
        <v>27</v>
      </c>
      <c r="W328" s="65" t="s">
        <v>27</v>
      </c>
      <c r="X328" s="67" t="s">
        <v>733</v>
      </c>
      <c r="AA328" s="59"/>
    </row>
    <row r="329" spans="1:27" s="58" customFormat="1" ht="47.25" customHeight="1">
      <c r="A329" s="61" t="s">
        <v>402</v>
      </c>
      <c r="B329" s="121" t="s">
        <v>742</v>
      </c>
      <c r="C329" s="122" t="s">
        <v>743</v>
      </c>
      <c r="D329" s="64" t="s">
        <v>27</v>
      </c>
      <c r="E329" s="64" t="s">
        <v>27</v>
      </c>
      <c r="F329" s="64" t="s">
        <v>27</v>
      </c>
      <c r="G329" s="64" t="s">
        <v>27</v>
      </c>
      <c r="H329" s="64" t="s">
        <v>27</v>
      </c>
      <c r="I329" s="64">
        <f t="shared" si="103"/>
        <v>0</v>
      </c>
      <c r="J329" s="64">
        <v>0</v>
      </c>
      <c r="K329" s="64">
        <v>0</v>
      </c>
      <c r="L329" s="64">
        <v>0</v>
      </c>
      <c r="M329" s="64">
        <v>0</v>
      </c>
      <c r="N329" s="64" t="s">
        <v>27</v>
      </c>
      <c r="O329" s="65" t="s">
        <v>27</v>
      </c>
      <c r="P329" s="64" t="s">
        <v>27</v>
      </c>
      <c r="Q329" s="65" t="s">
        <v>27</v>
      </c>
      <c r="R329" s="64" t="s">
        <v>27</v>
      </c>
      <c r="S329" s="65" t="s">
        <v>27</v>
      </c>
      <c r="T329" s="64" t="s">
        <v>27</v>
      </c>
      <c r="U329" s="65" t="s">
        <v>27</v>
      </c>
      <c r="V329" s="64" t="s">
        <v>27</v>
      </c>
      <c r="W329" s="65" t="s">
        <v>27</v>
      </c>
      <c r="X329" s="67" t="s">
        <v>733</v>
      </c>
      <c r="AA329" s="59"/>
    </row>
    <row r="330" spans="1:27" s="58" customFormat="1" ht="47.25" customHeight="1">
      <c r="A330" s="61" t="s">
        <v>402</v>
      </c>
      <c r="B330" s="121" t="s">
        <v>744</v>
      </c>
      <c r="C330" s="122" t="s">
        <v>745</v>
      </c>
      <c r="D330" s="64" t="s">
        <v>27</v>
      </c>
      <c r="E330" s="64" t="s">
        <v>27</v>
      </c>
      <c r="F330" s="64" t="s">
        <v>27</v>
      </c>
      <c r="G330" s="64" t="s">
        <v>27</v>
      </c>
      <c r="H330" s="64" t="s">
        <v>27</v>
      </c>
      <c r="I330" s="64">
        <f t="shared" ref="I330:I341" si="104">J330+K330+L330+M330</f>
        <v>0</v>
      </c>
      <c r="J330" s="64">
        <v>0</v>
      </c>
      <c r="K330" s="64">
        <v>0</v>
      </c>
      <c r="L330" s="64">
        <v>0</v>
      </c>
      <c r="M330" s="64">
        <v>0</v>
      </c>
      <c r="N330" s="64" t="s">
        <v>27</v>
      </c>
      <c r="O330" s="65" t="s">
        <v>27</v>
      </c>
      <c r="P330" s="64" t="s">
        <v>27</v>
      </c>
      <c r="Q330" s="65" t="s">
        <v>27</v>
      </c>
      <c r="R330" s="64" t="s">
        <v>27</v>
      </c>
      <c r="S330" s="65" t="s">
        <v>27</v>
      </c>
      <c r="T330" s="64" t="s">
        <v>27</v>
      </c>
      <c r="U330" s="65" t="s">
        <v>27</v>
      </c>
      <c r="V330" s="64" t="s">
        <v>27</v>
      </c>
      <c r="W330" s="65" t="s">
        <v>27</v>
      </c>
      <c r="X330" s="67" t="s">
        <v>733</v>
      </c>
      <c r="AA330" s="59"/>
    </row>
    <row r="331" spans="1:27" s="58" customFormat="1" ht="47.25" customHeight="1">
      <c r="A331" s="123" t="s">
        <v>402</v>
      </c>
      <c r="B331" s="124" t="s">
        <v>746</v>
      </c>
      <c r="C331" s="125" t="s">
        <v>747</v>
      </c>
      <c r="D331" s="64" t="s">
        <v>27</v>
      </c>
      <c r="E331" s="64" t="s">
        <v>27</v>
      </c>
      <c r="F331" s="64" t="s">
        <v>27</v>
      </c>
      <c r="G331" s="64" t="s">
        <v>27</v>
      </c>
      <c r="H331" s="64" t="s">
        <v>27</v>
      </c>
      <c r="I331" s="64">
        <f t="shared" si="104"/>
        <v>0</v>
      </c>
      <c r="J331" s="64">
        <v>0</v>
      </c>
      <c r="K331" s="64">
        <v>0</v>
      </c>
      <c r="L331" s="64">
        <v>0</v>
      </c>
      <c r="M331" s="64">
        <v>0</v>
      </c>
      <c r="N331" s="64" t="s">
        <v>27</v>
      </c>
      <c r="O331" s="65" t="s">
        <v>27</v>
      </c>
      <c r="P331" s="64" t="s">
        <v>27</v>
      </c>
      <c r="Q331" s="65" t="s">
        <v>27</v>
      </c>
      <c r="R331" s="64" t="s">
        <v>27</v>
      </c>
      <c r="S331" s="65" t="s">
        <v>27</v>
      </c>
      <c r="T331" s="64" t="s">
        <v>27</v>
      </c>
      <c r="U331" s="65" t="s">
        <v>27</v>
      </c>
      <c r="V331" s="64" t="s">
        <v>27</v>
      </c>
      <c r="W331" s="65" t="s">
        <v>27</v>
      </c>
      <c r="X331" s="67" t="s">
        <v>733</v>
      </c>
      <c r="AA331" s="59"/>
    </row>
    <row r="332" spans="1:27" s="58" customFormat="1" ht="47.25" customHeight="1">
      <c r="A332" s="61" t="s">
        <v>402</v>
      </c>
      <c r="B332" s="121" t="s">
        <v>748</v>
      </c>
      <c r="C332" s="122" t="s">
        <v>749</v>
      </c>
      <c r="D332" s="64" t="s">
        <v>27</v>
      </c>
      <c r="E332" s="64" t="s">
        <v>27</v>
      </c>
      <c r="F332" s="64" t="s">
        <v>27</v>
      </c>
      <c r="G332" s="64" t="s">
        <v>27</v>
      </c>
      <c r="H332" s="64" t="s">
        <v>27</v>
      </c>
      <c r="I332" s="64">
        <f t="shared" si="104"/>
        <v>0</v>
      </c>
      <c r="J332" s="64">
        <v>0</v>
      </c>
      <c r="K332" s="64">
        <v>0</v>
      </c>
      <c r="L332" s="64">
        <v>0</v>
      </c>
      <c r="M332" s="64">
        <v>0</v>
      </c>
      <c r="N332" s="64" t="s">
        <v>27</v>
      </c>
      <c r="O332" s="65" t="s">
        <v>27</v>
      </c>
      <c r="P332" s="64" t="s">
        <v>27</v>
      </c>
      <c r="Q332" s="65" t="s">
        <v>27</v>
      </c>
      <c r="R332" s="64" t="s">
        <v>27</v>
      </c>
      <c r="S332" s="65" t="s">
        <v>27</v>
      </c>
      <c r="T332" s="64" t="s">
        <v>27</v>
      </c>
      <c r="U332" s="65" t="s">
        <v>27</v>
      </c>
      <c r="V332" s="64" t="s">
        <v>27</v>
      </c>
      <c r="W332" s="65" t="s">
        <v>27</v>
      </c>
      <c r="X332" s="67" t="s">
        <v>733</v>
      </c>
      <c r="AA332" s="59"/>
    </row>
    <row r="333" spans="1:27" s="58" customFormat="1" ht="47.25" customHeight="1">
      <c r="A333" s="123" t="s">
        <v>402</v>
      </c>
      <c r="B333" s="124" t="s">
        <v>750</v>
      </c>
      <c r="C333" s="125" t="s">
        <v>751</v>
      </c>
      <c r="D333" s="64" t="s">
        <v>27</v>
      </c>
      <c r="E333" s="64" t="s">
        <v>27</v>
      </c>
      <c r="F333" s="64" t="s">
        <v>27</v>
      </c>
      <c r="G333" s="64" t="s">
        <v>27</v>
      </c>
      <c r="H333" s="64" t="s">
        <v>27</v>
      </c>
      <c r="I333" s="64">
        <f t="shared" si="104"/>
        <v>0</v>
      </c>
      <c r="J333" s="64">
        <v>0</v>
      </c>
      <c r="K333" s="64">
        <v>0</v>
      </c>
      <c r="L333" s="64">
        <v>0</v>
      </c>
      <c r="M333" s="64">
        <v>0</v>
      </c>
      <c r="N333" s="64" t="s">
        <v>27</v>
      </c>
      <c r="O333" s="65" t="s">
        <v>27</v>
      </c>
      <c r="P333" s="64" t="s">
        <v>27</v>
      </c>
      <c r="Q333" s="65" t="s">
        <v>27</v>
      </c>
      <c r="R333" s="64" t="s">
        <v>27</v>
      </c>
      <c r="S333" s="65" t="s">
        <v>27</v>
      </c>
      <c r="T333" s="64" t="s">
        <v>27</v>
      </c>
      <c r="U333" s="65" t="s">
        <v>27</v>
      </c>
      <c r="V333" s="64" t="s">
        <v>27</v>
      </c>
      <c r="W333" s="65" t="s">
        <v>27</v>
      </c>
      <c r="X333" s="67" t="s">
        <v>733</v>
      </c>
      <c r="AA333" s="59"/>
    </row>
    <row r="334" spans="1:27" s="58" customFormat="1" ht="47.25" customHeight="1">
      <c r="A334" s="61" t="s">
        <v>402</v>
      </c>
      <c r="B334" s="121" t="s">
        <v>752</v>
      </c>
      <c r="C334" s="122" t="s">
        <v>753</v>
      </c>
      <c r="D334" s="64" t="s">
        <v>27</v>
      </c>
      <c r="E334" s="64" t="s">
        <v>27</v>
      </c>
      <c r="F334" s="64" t="s">
        <v>27</v>
      </c>
      <c r="G334" s="64" t="s">
        <v>27</v>
      </c>
      <c r="H334" s="64" t="s">
        <v>27</v>
      </c>
      <c r="I334" s="64">
        <f t="shared" si="104"/>
        <v>0</v>
      </c>
      <c r="J334" s="64">
        <v>0</v>
      </c>
      <c r="K334" s="64">
        <v>0</v>
      </c>
      <c r="L334" s="64">
        <v>0</v>
      </c>
      <c r="M334" s="64">
        <v>0</v>
      </c>
      <c r="N334" s="64" t="s">
        <v>27</v>
      </c>
      <c r="O334" s="65" t="s">
        <v>27</v>
      </c>
      <c r="P334" s="64" t="s">
        <v>27</v>
      </c>
      <c r="Q334" s="65" t="s">
        <v>27</v>
      </c>
      <c r="R334" s="64" t="s">
        <v>27</v>
      </c>
      <c r="S334" s="65" t="s">
        <v>27</v>
      </c>
      <c r="T334" s="64" t="s">
        <v>27</v>
      </c>
      <c r="U334" s="65" t="s">
        <v>27</v>
      </c>
      <c r="V334" s="64" t="s">
        <v>27</v>
      </c>
      <c r="W334" s="65" t="s">
        <v>27</v>
      </c>
      <c r="X334" s="67" t="s">
        <v>733</v>
      </c>
      <c r="AA334" s="59"/>
    </row>
    <row r="335" spans="1:27" s="58" customFormat="1" ht="47.25" customHeight="1">
      <c r="A335" s="61" t="s">
        <v>402</v>
      </c>
      <c r="B335" s="121" t="s">
        <v>754</v>
      </c>
      <c r="C335" s="122" t="s">
        <v>755</v>
      </c>
      <c r="D335" s="64" t="s">
        <v>27</v>
      </c>
      <c r="E335" s="64" t="s">
        <v>27</v>
      </c>
      <c r="F335" s="64" t="s">
        <v>27</v>
      </c>
      <c r="G335" s="64" t="s">
        <v>27</v>
      </c>
      <c r="H335" s="64" t="s">
        <v>27</v>
      </c>
      <c r="I335" s="64">
        <f t="shared" si="104"/>
        <v>0</v>
      </c>
      <c r="J335" s="64">
        <v>0</v>
      </c>
      <c r="K335" s="64">
        <v>0</v>
      </c>
      <c r="L335" s="64">
        <v>0</v>
      </c>
      <c r="M335" s="64">
        <v>0</v>
      </c>
      <c r="N335" s="64" t="s">
        <v>27</v>
      </c>
      <c r="O335" s="65" t="s">
        <v>27</v>
      </c>
      <c r="P335" s="64" t="s">
        <v>27</v>
      </c>
      <c r="Q335" s="65" t="s">
        <v>27</v>
      </c>
      <c r="R335" s="64" t="s">
        <v>27</v>
      </c>
      <c r="S335" s="65" t="s">
        <v>27</v>
      </c>
      <c r="T335" s="64" t="s">
        <v>27</v>
      </c>
      <c r="U335" s="65" t="s">
        <v>27</v>
      </c>
      <c r="V335" s="64" t="s">
        <v>27</v>
      </c>
      <c r="W335" s="65" t="s">
        <v>27</v>
      </c>
      <c r="X335" s="67" t="s">
        <v>733</v>
      </c>
      <c r="AA335" s="59"/>
    </row>
    <row r="336" spans="1:27" s="58" customFormat="1" ht="47.25" customHeight="1">
      <c r="A336" s="61" t="s">
        <v>402</v>
      </c>
      <c r="B336" s="121" t="s">
        <v>756</v>
      </c>
      <c r="C336" s="122" t="s">
        <v>757</v>
      </c>
      <c r="D336" s="64" t="s">
        <v>27</v>
      </c>
      <c r="E336" s="64" t="s">
        <v>27</v>
      </c>
      <c r="F336" s="64" t="s">
        <v>27</v>
      </c>
      <c r="G336" s="64" t="s">
        <v>27</v>
      </c>
      <c r="H336" s="64" t="s">
        <v>27</v>
      </c>
      <c r="I336" s="64">
        <f t="shared" si="104"/>
        <v>0</v>
      </c>
      <c r="J336" s="64">
        <v>0</v>
      </c>
      <c r="K336" s="64">
        <v>0</v>
      </c>
      <c r="L336" s="64">
        <v>0</v>
      </c>
      <c r="M336" s="64">
        <v>0</v>
      </c>
      <c r="N336" s="64" t="s">
        <v>27</v>
      </c>
      <c r="O336" s="65" t="s">
        <v>27</v>
      </c>
      <c r="P336" s="64" t="s">
        <v>27</v>
      </c>
      <c r="Q336" s="65" t="s">
        <v>27</v>
      </c>
      <c r="R336" s="64" t="s">
        <v>27</v>
      </c>
      <c r="S336" s="65" t="s">
        <v>27</v>
      </c>
      <c r="T336" s="64" t="s">
        <v>27</v>
      </c>
      <c r="U336" s="65" t="s">
        <v>27</v>
      </c>
      <c r="V336" s="64" t="s">
        <v>27</v>
      </c>
      <c r="W336" s="65" t="s">
        <v>27</v>
      </c>
      <c r="X336" s="67" t="s">
        <v>733</v>
      </c>
      <c r="AA336" s="59"/>
    </row>
    <row r="337" spans="1:52" s="58" customFormat="1" ht="47.25" customHeight="1">
      <c r="A337" s="61" t="s">
        <v>402</v>
      </c>
      <c r="B337" s="121" t="s">
        <v>758</v>
      </c>
      <c r="C337" s="122" t="s">
        <v>759</v>
      </c>
      <c r="D337" s="64" t="s">
        <v>27</v>
      </c>
      <c r="E337" s="64" t="s">
        <v>27</v>
      </c>
      <c r="F337" s="64" t="s">
        <v>27</v>
      </c>
      <c r="G337" s="64" t="s">
        <v>27</v>
      </c>
      <c r="H337" s="64" t="s">
        <v>27</v>
      </c>
      <c r="I337" s="64">
        <f t="shared" si="104"/>
        <v>0</v>
      </c>
      <c r="J337" s="64">
        <v>0</v>
      </c>
      <c r="K337" s="64">
        <v>0</v>
      </c>
      <c r="L337" s="64">
        <v>0</v>
      </c>
      <c r="M337" s="64">
        <v>0</v>
      </c>
      <c r="N337" s="64" t="s">
        <v>27</v>
      </c>
      <c r="O337" s="65" t="s">
        <v>27</v>
      </c>
      <c r="P337" s="64" t="s">
        <v>27</v>
      </c>
      <c r="Q337" s="65" t="s">
        <v>27</v>
      </c>
      <c r="R337" s="64" t="s">
        <v>27</v>
      </c>
      <c r="S337" s="65" t="s">
        <v>27</v>
      </c>
      <c r="T337" s="64" t="s">
        <v>27</v>
      </c>
      <c r="U337" s="65" t="s">
        <v>27</v>
      </c>
      <c r="V337" s="64" t="s">
        <v>27</v>
      </c>
      <c r="W337" s="65" t="s">
        <v>27</v>
      </c>
      <c r="X337" s="67" t="s">
        <v>733</v>
      </c>
      <c r="AA337" s="59"/>
    </row>
    <row r="338" spans="1:52" s="58" customFormat="1" ht="47.25" customHeight="1">
      <c r="A338" s="61" t="s">
        <v>402</v>
      </c>
      <c r="B338" s="121" t="s">
        <v>760</v>
      </c>
      <c r="C338" s="122" t="s">
        <v>761</v>
      </c>
      <c r="D338" s="64" t="s">
        <v>27</v>
      </c>
      <c r="E338" s="64" t="s">
        <v>27</v>
      </c>
      <c r="F338" s="64" t="s">
        <v>27</v>
      </c>
      <c r="G338" s="64" t="s">
        <v>27</v>
      </c>
      <c r="H338" s="64" t="s">
        <v>27</v>
      </c>
      <c r="I338" s="64">
        <f t="shared" si="104"/>
        <v>0</v>
      </c>
      <c r="J338" s="64">
        <v>0</v>
      </c>
      <c r="K338" s="64">
        <v>0</v>
      </c>
      <c r="L338" s="64">
        <v>0</v>
      </c>
      <c r="M338" s="64">
        <v>0</v>
      </c>
      <c r="N338" s="64" t="s">
        <v>27</v>
      </c>
      <c r="O338" s="65" t="s">
        <v>27</v>
      </c>
      <c r="P338" s="64" t="s">
        <v>27</v>
      </c>
      <c r="Q338" s="65" t="s">
        <v>27</v>
      </c>
      <c r="R338" s="64" t="s">
        <v>27</v>
      </c>
      <c r="S338" s="65" t="s">
        <v>27</v>
      </c>
      <c r="T338" s="64" t="s">
        <v>27</v>
      </c>
      <c r="U338" s="65" t="s">
        <v>27</v>
      </c>
      <c r="V338" s="64" t="s">
        <v>27</v>
      </c>
      <c r="W338" s="65" t="s">
        <v>27</v>
      </c>
      <c r="X338" s="67" t="s">
        <v>733</v>
      </c>
      <c r="AA338" s="59"/>
    </row>
    <row r="339" spans="1:52" s="58" customFormat="1" ht="47.25" customHeight="1">
      <c r="A339" s="61" t="s">
        <v>402</v>
      </c>
      <c r="B339" s="121" t="s">
        <v>762</v>
      </c>
      <c r="C339" s="122" t="s">
        <v>763</v>
      </c>
      <c r="D339" s="64" t="s">
        <v>27</v>
      </c>
      <c r="E339" s="64" t="s">
        <v>27</v>
      </c>
      <c r="F339" s="64" t="s">
        <v>27</v>
      </c>
      <c r="G339" s="64" t="s">
        <v>27</v>
      </c>
      <c r="H339" s="64" t="s">
        <v>27</v>
      </c>
      <c r="I339" s="64">
        <f t="shared" si="104"/>
        <v>0</v>
      </c>
      <c r="J339" s="64">
        <v>0</v>
      </c>
      <c r="K339" s="64">
        <v>0</v>
      </c>
      <c r="L339" s="64">
        <v>0</v>
      </c>
      <c r="M339" s="64">
        <v>0</v>
      </c>
      <c r="N339" s="64" t="s">
        <v>27</v>
      </c>
      <c r="O339" s="65" t="s">
        <v>27</v>
      </c>
      <c r="P339" s="64" t="s">
        <v>27</v>
      </c>
      <c r="Q339" s="65" t="s">
        <v>27</v>
      </c>
      <c r="R339" s="64" t="s">
        <v>27</v>
      </c>
      <c r="S339" s="65" t="s">
        <v>27</v>
      </c>
      <c r="T339" s="64" t="s">
        <v>27</v>
      </c>
      <c r="U339" s="65" t="s">
        <v>27</v>
      </c>
      <c r="V339" s="64" t="s">
        <v>27</v>
      </c>
      <c r="W339" s="65" t="s">
        <v>27</v>
      </c>
      <c r="X339" s="67" t="s">
        <v>733</v>
      </c>
      <c r="AA339" s="59"/>
    </row>
    <row r="340" spans="1:52" s="58" customFormat="1" ht="47.25" customHeight="1">
      <c r="A340" s="61" t="s">
        <v>402</v>
      </c>
      <c r="B340" s="121" t="s">
        <v>764</v>
      </c>
      <c r="C340" s="122" t="s">
        <v>765</v>
      </c>
      <c r="D340" s="64" t="s">
        <v>27</v>
      </c>
      <c r="E340" s="64" t="s">
        <v>27</v>
      </c>
      <c r="F340" s="64" t="s">
        <v>27</v>
      </c>
      <c r="G340" s="64" t="s">
        <v>27</v>
      </c>
      <c r="H340" s="64" t="s">
        <v>27</v>
      </c>
      <c r="I340" s="64">
        <f t="shared" si="104"/>
        <v>0</v>
      </c>
      <c r="J340" s="64">
        <v>0</v>
      </c>
      <c r="K340" s="64">
        <v>0</v>
      </c>
      <c r="L340" s="64">
        <v>0</v>
      </c>
      <c r="M340" s="64">
        <v>0</v>
      </c>
      <c r="N340" s="64" t="s">
        <v>27</v>
      </c>
      <c r="O340" s="65" t="s">
        <v>27</v>
      </c>
      <c r="P340" s="64" t="s">
        <v>27</v>
      </c>
      <c r="Q340" s="65" t="s">
        <v>27</v>
      </c>
      <c r="R340" s="64" t="s">
        <v>27</v>
      </c>
      <c r="S340" s="65" t="s">
        <v>27</v>
      </c>
      <c r="T340" s="64" t="s">
        <v>27</v>
      </c>
      <c r="U340" s="65" t="s">
        <v>27</v>
      </c>
      <c r="V340" s="64" t="s">
        <v>27</v>
      </c>
      <c r="W340" s="65" t="s">
        <v>27</v>
      </c>
      <c r="X340" s="67" t="s">
        <v>733</v>
      </c>
      <c r="AA340" s="59"/>
    </row>
    <row r="341" spans="1:52" s="58" customFormat="1" ht="47.25" customHeight="1">
      <c r="A341" s="61" t="s">
        <v>402</v>
      </c>
      <c r="B341" s="121" t="s">
        <v>766</v>
      </c>
      <c r="C341" s="122" t="s">
        <v>767</v>
      </c>
      <c r="D341" s="64" t="s">
        <v>27</v>
      </c>
      <c r="E341" s="64" t="s">
        <v>27</v>
      </c>
      <c r="F341" s="64" t="s">
        <v>27</v>
      </c>
      <c r="G341" s="64" t="s">
        <v>27</v>
      </c>
      <c r="H341" s="64" t="s">
        <v>27</v>
      </c>
      <c r="I341" s="64">
        <f t="shared" si="104"/>
        <v>0</v>
      </c>
      <c r="J341" s="64">
        <v>0</v>
      </c>
      <c r="K341" s="64">
        <v>0</v>
      </c>
      <c r="L341" s="64">
        <v>0</v>
      </c>
      <c r="M341" s="64">
        <v>0</v>
      </c>
      <c r="N341" s="64" t="s">
        <v>27</v>
      </c>
      <c r="O341" s="65" t="s">
        <v>27</v>
      </c>
      <c r="P341" s="64" t="s">
        <v>27</v>
      </c>
      <c r="Q341" s="65" t="s">
        <v>27</v>
      </c>
      <c r="R341" s="64" t="s">
        <v>27</v>
      </c>
      <c r="S341" s="65" t="s">
        <v>27</v>
      </c>
      <c r="T341" s="64" t="s">
        <v>27</v>
      </c>
      <c r="U341" s="65" t="s">
        <v>27</v>
      </c>
      <c r="V341" s="64" t="s">
        <v>27</v>
      </c>
      <c r="W341" s="65" t="s">
        <v>27</v>
      </c>
      <c r="X341" s="67" t="s">
        <v>733</v>
      </c>
      <c r="AA341" s="59"/>
    </row>
    <row r="342" spans="1:52" s="58" customFormat="1" ht="47.25" customHeight="1">
      <c r="A342" s="61" t="s">
        <v>402</v>
      </c>
      <c r="B342" s="62" t="s">
        <v>768</v>
      </c>
      <c r="C342" s="63" t="s">
        <v>769</v>
      </c>
      <c r="D342" s="64">
        <f t="shared" si="102"/>
        <v>0.30429697999999999</v>
      </c>
      <c r="E342" s="64">
        <v>0</v>
      </c>
      <c r="F342" s="64">
        <v>0</v>
      </c>
      <c r="G342" s="64">
        <v>0</v>
      </c>
      <c r="H342" s="64">
        <v>0.30429697999999999</v>
      </c>
      <c r="I342" s="64">
        <f t="shared" si="103"/>
        <v>0</v>
      </c>
      <c r="J342" s="64">
        <v>0</v>
      </c>
      <c r="K342" s="64">
        <v>0</v>
      </c>
      <c r="L342" s="64">
        <v>0</v>
      </c>
      <c r="M342" s="64">
        <v>0</v>
      </c>
      <c r="N342" s="64">
        <f>I342-D342</f>
        <v>-0.30429697999999999</v>
      </c>
      <c r="O342" s="65">
        <f>N342/D342</f>
        <v>-1</v>
      </c>
      <c r="P342" s="64">
        <v>0</v>
      </c>
      <c r="Q342" s="65">
        <v>0</v>
      </c>
      <c r="R342" s="64">
        <f>K342-F342</f>
        <v>0</v>
      </c>
      <c r="S342" s="65">
        <v>0</v>
      </c>
      <c r="T342" s="64">
        <f>L342-G342</f>
        <v>0</v>
      </c>
      <c r="U342" s="65">
        <v>0</v>
      </c>
      <c r="V342" s="64">
        <f>M342-H342</f>
        <v>-0.30429697999999999</v>
      </c>
      <c r="W342" s="65">
        <f>V342/H342</f>
        <v>-1</v>
      </c>
      <c r="X342" s="67" t="s">
        <v>27</v>
      </c>
      <c r="AA342" s="59"/>
      <c r="AY342" s="58" t="s">
        <v>499</v>
      </c>
      <c r="AZ342" s="58" t="b">
        <f>C342=AY342</f>
        <v>0</v>
      </c>
    </row>
    <row r="343" spans="1:52" s="58" customFormat="1" ht="47.25" customHeight="1">
      <c r="A343" s="61" t="s">
        <v>402</v>
      </c>
      <c r="B343" s="62" t="s">
        <v>770</v>
      </c>
      <c r="C343" s="63" t="s">
        <v>771</v>
      </c>
      <c r="D343" s="64">
        <f t="shared" si="102"/>
        <v>0.23901144999999999</v>
      </c>
      <c r="E343" s="64">
        <v>0</v>
      </c>
      <c r="F343" s="64">
        <v>0</v>
      </c>
      <c r="G343" s="64">
        <v>0</v>
      </c>
      <c r="H343" s="64">
        <v>0.23901144999999999</v>
      </c>
      <c r="I343" s="64">
        <f t="shared" si="103"/>
        <v>0</v>
      </c>
      <c r="J343" s="64">
        <v>0</v>
      </c>
      <c r="K343" s="64">
        <v>0</v>
      </c>
      <c r="L343" s="64">
        <v>0</v>
      </c>
      <c r="M343" s="64">
        <v>0</v>
      </c>
      <c r="N343" s="64">
        <f>I343-D343</f>
        <v>-0.23901144999999999</v>
      </c>
      <c r="O343" s="65">
        <f>N343/D343</f>
        <v>-1</v>
      </c>
      <c r="P343" s="64">
        <v>0</v>
      </c>
      <c r="Q343" s="65">
        <v>0</v>
      </c>
      <c r="R343" s="64">
        <f>K343-F343</f>
        <v>0</v>
      </c>
      <c r="S343" s="65">
        <v>0</v>
      </c>
      <c r="T343" s="64">
        <f>L343-G343</f>
        <v>0</v>
      </c>
      <c r="U343" s="65">
        <v>0</v>
      </c>
      <c r="V343" s="64">
        <f>M343-H343</f>
        <v>-0.23901144999999999</v>
      </c>
      <c r="W343" s="65">
        <f>V343/H343</f>
        <v>-1</v>
      </c>
      <c r="X343" s="67" t="s">
        <v>27</v>
      </c>
      <c r="AA343" s="59"/>
      <c r="AY343" s="58" t="s">
        <v>547</v>
      </c>
      <c r="AZ343" s="58" t="b">
        <f>C343=AY343</f>
        <v>0</v>
      </c>
    </row>
    <row r="344" spans="1:52" s="58" customFormat="1" ht="47.25" customHeight="1">
      <c r="A344" s="61" t="s">
        <v>402</v>
      </c>
      <c r="B344" s="62" t="s">
        <v>772</v>
      </c>
      <c r="C344" s="63" t="s">
        <v>773</v>
      </c>
      <c r="D344" s="64">
        <f t="shared" si="102"/>
        <v>1.02465093</v>
      </c>
      <c r="E344" s="64">
        <v>0</v>
      </c>
      <c r="F344" s="64">
        <v>0</v>
      </c>
      <c r="G344" s="64">
        <v>0</v>
      </c>
      <c r="H344" s="64">
        <v>1.02465093</v>
      </c>
      <c r="I344" s="64">
        <f t="shared" si="103"/>
        <v>0</v>
      </c>
      <c r="J344" s="64">
        <v>0</v>
      </c>
      <c r="K344" s="64">
        <v>0</v>
      </c>
      <c r="L344" s="64">
        <v>0</v>
      </c>
      <c r="M344" s="64">
        <v>0</v>
      </c>
      <c r="N344" s="64">
        <f>I344-D344</f>
        <v>-1.02465093</v>
      </c>
      <c r="O344" s="65">
        <f>N344/D344</f>
        <v>-1</v>
      </c>
      <c r="P344" s="64">
        <v>0</v>
      </c>
      <c r="Q344" s="65">
        <v>0</v>
      </c>
      <c r="R344" s="64">
        <f>K344-F344</f>
        <v>0</v>
      </c>
      <c r="S344" s="65">
        <v>0</v>
      </c>
      <c r="T344" s="64">
        <f>L344-G344</f>
        <v>0</v>
      </c>
      <c r="U344" s="65">
        <v>0</v>
      </c>
      <c r="V344" s="64">
        <f>M344-H344</f>
        <v>-1.02465093</v>
      </c>
      <c r="W344" s="65">
        <f>V344/H344</f>
        <v>-1</v>
      </c>
      <c r="X344" s="67" t="s">
        <v>27</v>
      </c>
      <c r="AA344" s="59"/>
      <c r="AY344" s="58" t="s">
        <v>774</v>
      </c>
      <c r="AZ344" s="58" t="b">
        <f>C344=AY344</f>
        <v>0</v>
      </c>
    </row>
    <row r="345" spans="1:52" s="58" customFormat="1" ht="47.25" customHeight="1">
      <c r="A345" s="61" t="s">
        <v>402</v>
      </c>
      <c r="B345" s="62" t="s">
        <v>775</v>
      </c>
      <c r="C345" s="63" t="s">
        <v>776</v>
      </c>
      <c r="D345" s="64">
        <f t="shared" si="102"/>
        <v>132.30769232</v>
      </c>
      <c r="E345" s="64">
        <v>0</v>
      </c>
      <c r="F345" s="64">
        <v>0</v>
      </c>
      <c r="G345" s="64">
        <v>110.25641026666668</v>
      </c>
      <c r="H345" s="64">
        <v>22.051282053333324</v>
      </c>
      <c r="I345" s="64">
        <f t="shared" si="103"/>
        <v>33.07692308</v>
      </c>
      <c r="J345" s="64">
        <v>0</v>
      </c>
      <c r="K345" s="64">
        <v>0</v>
      </c>
      <c r="L345" s="64">
        <v>27.564102569999999</v>
      </c>
      <c r="M345" s="64">
        <v>5.5128205100000001</v>
      </c>
      <c r="N345" s="64">
        <f>I345-D345</f>
        <v>-99.230769240000001</v>
      </c>
      <c r="O345" s="65">
        <f>N345/D345</f>
        <v>-0.75</v>
      </c>
      <c r="P345" s="64">
        <v>0</v>
      </c>
      <c r="Q345" s="65">
        <v>0</v>
      </c>
      <c r="R345" s="64">
        <f>K345-F345</f>
        <v>0</v>
      </c>
      <c r="S345" s="65">
        <v>0</v>
      </c>
      <c r="T345" s="64">
        <f>L345-G345</f>
        <v>-82.692307696666674</v>
      </c>
      <c r="U345" s="65">
        <f>T345/G345</f>
        <v>-0.74999999996976741</v>
      </c>
      <c r="V345" s="64">
        <f>M345-H345</f>
        <v>-16.538461543333323</v>
      </c>
      <c r="W345" s="65">
        <f>V345/H345</f>
        <v>-0.75000000015116264</v>
      </c>
      <c r="X345" s="67" t="s">
        <v>27</v>
      </c>
      <c r="AA345" s="59"/>
      <c r="AY345" s="58" t="s">
        <v>777</v>
      </c>
      <c r="AZ345" s="58" t="b">
        <f>C345=AY345</f>
        <v>0</v>
      </c>
    </row>
    <row r="347" spans="1:52" ht="47.25" customHeight="1">
      <c r="N347" s="11"/>
      <c r="O347" s="11"/>
    </row>
    <row r="348" spans="1:52" ht="47.25" customHeight="1">
      <c r="L348" s="5"/>
    </row>
    <row r="349" spans="1:52" ht="47.25" customHeight="1">
      <c r="L349" s="5"/>
      <c r="M349" s="5"/>
    </row>
    <row r="971879" spans="24:24" ht="47.25" customHeight="1">
      <c r="X971879" s="73"/>
    </row>
  </sheetData>
  <mergeCells count="33">
    <mergeCell ref="A11:X11"/>
    <mergeCell ref="A4:X4"/>
    <mergeCell ref="A5:X5"/>
    <mergeCell ref="A7:X7"/>
    <mergeCell ref="A8:X8"/>
    <mergeCell ref="A10:X10"/>
    <mergeCell ref="M18:M19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D17:H17"/>
    <mergeCell ref="I17:M17"/>
    <mergeCell ref="N17:O18"/>
    <mergeCell ref="P17:Q18"/>
    <mergeCell ref="R17:S18"/>
    <mergeCell ref="T17:U18"/>
  </mergeCells>
  <conditionalFormatting sqref="X221 X21:X39 X230:X231 X262:X267 X67 X199 X249 X269 X43:X54 X58:X62 X64:X65 X166:X175 X180:X181 E108:H108 E110:H111 E134:H134 E69:H69 E260:H268 E57:H57 J57:M57 J69:M69 E73:H75 E97:H98 J97:M98 J134:M134 J110:M111 J108:M108 J260:M268 P25 P55:P56 P63 P76 P99 R25 R55:R56 R63 R76 R99 T25 T55:T56 T63 T76 T99 V25 V55:V56 V63 V76 V99 J73:M75 D63:N63 D99:N99 D76:N76 D25:N25 D55:N56 X274:X345 X113:X148 A15:X20">
    <cfRule type="containsBlanks" dxfId="94" priority="95">
      <formula>LEN(TRIM(A15))=0</formula>
    </cfRule>
  </conditionalFormatting>
  <conditionalFormatting sqref="X110">
    <cfRule type="containsBlanks" dxfId="93" priority="94">
      <formula>LEN(TRIM(X110))=0</formula>
    </cfRule>
  </conditionalFormatting>
  <conditionalFormatting sqref="X69:X70">
    <cfRule type="containsBlanks" dxfId="92" priority="93">
      <formula>LEN(TRIM(X69))=0</formula>
    </cfRule>
  </conditionalFormatting>
  <conditionalFormatting sqref="X91 X93">
    <cfRule type="containsBlanks" dxfId="91" priority="92">
      <formula>LEN(TRIM(X91))=0</formula>
    </cfRule>
  </conditionalFormatting>
  <conditionalFormatting sqref="X95:X109">
    <cfRule type="containsBlanks" dxfId="90" priority="91">
      <formula>LEN(TRIM(X95))=0</formula>
    </cfRule>
  </conditionalFormatting>
  <conditionalFormatting sqref="X112">
    <cfRule type="containsBlanks" dxfId="89" priority="90">
      <formula>LEN(TRIM(X112))=0</formula>
    </cfRule>
  </conditionalFormatting>
  <conditionalFormatting sqref="X208:X218">
    <cfRule type="containsBlanks" dxfId="88" priority="89">
      <formula>LEN(TRIM(X208))=0</formula>
    </cfRule>
  </conditionalFormatting>
  <conditionalFormatting sqref="X40">
    <cfRule type="containsBlanks" dxfId="87" priority="88">
      <formula>LEN(TRIM(X40))=0</formula>
    </cfRule>
  </conditionalFormatting>
  <conditionalFormatting sqref="X40">
    <cfRule type="containsBlanks" dxfId="86" priority="87">
      <formula>LEN(TRIM(X40))=0</formula>
    </cfRule>
  </conditionalFormatting>
  <conditionalFormatting sqref="X41">
    <cfRule type="containsBlanks" dxfId="85" priority="86">
      <formula>LEN(TRIM(X41))=0</formula>
    </cfRule>
  </conditionalFormatting>
  <conditionalFormatting sqref="X41">
    <cfRule type="containsBlanks" dxfId="84" priority="85">
      <formula>LEN(TRIM(X41))=0</formula>
    </cfRule>
  </conditionalFormatting>
  <conditionalFormatting sqref="X42">
    <cfRule type="containsBlanks" dxfId="83" priority="84">
      <formula>LEN(TRIM(X42))=0</formula>
    </cfRule>
  </conditionalFormatting>
  <conditionalFormatting sqref="X42">
    <cfRule type="containsBlanks" dxfId="82" priority="83">
      <formula>LEN(TRIM(X42))=0</formula>
    </cfRule>
  </conditionalFormatting>
  <conditionalFormatting sqref="X222">
    <cfRule type="containsBlanks" dxfId="81" priority="82">
      <formula>LEN(TRIM(X222))=0</formula>
    </cfRule>
  </conditionalFormatting>
  <conditionalFormatting sqref="X55:X57">
    <cfRule type="containsBlanks" dxfId="80" priority="81">
      <formula>LEN(TRIM(X55))=0</formula>
    </cfRule>
  </conditionalFormatting>
  <conditionalFormatting sqref="X68">
    <cfRule type="containsBlanks" dxfId="79" priority="80">
      <formula>LEN(TRIM(X68))=0</formula>
    </cfRule>
  </conditionalFormatting>
  <conditionalFormatting sqref="X68">
    <cfRule type="containsBlanks" dxfId="78" priority="79">
      <formula>LEN(TRIM(X68))=0</formula>
    </cfRule>
  </conditionalFormatting>
  <conditionalFormatting sqref="X75">
    <cfRule type="containsBlanks" dxfId="77" priority="78">
      <formula>LEN(TRIM(X75))=0</formula>
    </cfRule>
  </conditionalFormatting>
  <conditionalFormatting sqref="X75">
    <cfRule type="containsBlanks" dxfId="76" priority="77">
      <formula>LEN(TRIM(X75))=0</formula>
    </cfRule>
  </conditionalFormatting>
  <conditionalFormatting sqref="X226">
    <cfRule type="containsBlanks" dxfId="75" priority="76">
      <formula>LEN(TRIM(X226))=0</formula>
    </cfRule>
  </conditionalFormatting>
  <conditionalFormatting sqref="X256">
    <cfRule type="containsBlanks" dxfId="74" priority="75">
      <formula>LEN(TRIM(X256))=0</formula>
    </cfRule>
  </conditionalFormatting>
  <conditionalFormatting sqref="X256">
    <cfRule type="containsBlanks" dxfId="73" priority="74">
      <formula>LEN(TRIM(X256))=0</formula>
    </cfRule>
  </conditionalFormatting>
  <conditionalFormatting sqref="X72">
    <cfRule type="containsBlanks" dxfId="72" priority="73">
      <formula>LEN(TRIM(X72))=0</formula>
    </cfRule>
  </conditionalFormatting>
  <conditionalFormatting sqref="X77 X79:X87">
    <cfRule type="containsBlanks" dxfId="71" priority="72">
      <formula>LEN(TRIM(X77))=0</formula>
    </cfRule>
  </conditionalFormatting>
  <conditionalFormatting sqref="X88">
    <cfRule type="containsBlanks" dxfId="70" priority="71">
      <formula>LEN(TRIM(X88))=0</formula>
    </cfRule>
  </conditionalFormatting>
  <conditionalFormatting sqref="X89">
    <cfRule type="containsBlanks" dxfId="69" priority="70">
      <formula>LEN(TRIM(X89))=0</formula>
    </cfRule>
  </conditionalFormatting>
  <conditionalFormatting sqref="X90">
    <cfRule type="containsBlanks" dxfId="68" priority="69">
      <formula>LEN(TRIM(X90))=0</formula>
    </cfRule>
  </conditionalFormatting>
  <conditionalFormatting sqref="X92">
    <cfRule type="containsBlanks" dxfId="67" priority="68">
      <formula>LEN(TRIM(X92))=0</formula>
    </cfRule>
  </conditionalFormatting>
  <conditionalFormatting sqref="X151:X162">
    <cfRule type="containsBlanks" dxfId="66" priority="67">
      <formula>LEN(TRIM(X151))=0</formula>
    </cfRule>
  </conditionalFormatting>
  <conditionalFormatting sqref="X163">
    <cfRule type="containsBlanks" dxfId="65" priority="66">
      <formula>LEN(TRIM(X163))=0</formula>
    </cfRule>
  </conditionalFormatting>
  <conditionalFormatting sqref="X164">
    <cfRule type="containsBlanks" dxfId="64" priority="65">
      <formula>LEN(TRIM(X164))=0</formula>
    </cfRule>
  </conditionalFormatting>
  <conditionalFormatting sqref="X165">
    <cfRule type="containsBlanks" dxfId="63" priority="64">
      <formula>LEN(TRIM(X165))=0</formula>
    </cfRule>
  </conditionalFormatting>
  <conditionalFormatting sqref="X177">
    <cfRule type="containsBlanks" dxfId="62" priority="63">
      <formula>LEN(TRIM(X177))=0</formula>
    </cfRule>
  </conditionalFormatting>
  <conditionalFormatting sqref="X183">
    <cfRule type="containsBlanks" dxfId="61" priority="62">
      <formula>LEN(TRIM(X183))=0</formula>
    </cfRule>
  </conditionalFormatting>
  <conditionalFormatting sqref="X185">
    <cfRule type="containsBlanks" dxfId="60" priority="61">
      <formula>LEN(TRIM(X185))=0</formula>
    </cfRule>
  </conditionalFormatting>
  <conditionalFormatting sqref="X186">
    <cfRule type="containsBlanks" dxfId="59" priority="60">
      <formula>LEN(TRIM(X186))=0</formula>
    </cfRule>
  </conditionalFormatting>
  <conditionalFormatting sqref="X187:X188">
    <cfRule type="containsBlanks" dxfId="58" priority="59">
      <formula>LEN(TRIM(X187))=0</formula>
    </cfRule>
  </conditionalFormatting>
  <conditionalFormatting sqref="X189">
    <cfRule type="containsBlanks" dxfId="57" priority="58">
      <formula>LEN(TRIM(X189))=0</formula>
    </cfRule>
  </conditionalFormatting>
  <conditionalFormatting sqref="X190">
    <cfRule type="containsBlanks" dxfId="56" priority="57">
      <formula>LEN(TRIM(X190))=0</formula>
    </cfRule>
  </conditionalFormatting>
  <conditionalFormatting sqref="X192">
    <cfRule type="containsBlanks" dxfId="55" priority="56">
      <formula>LEN(TRIM(X192))=0</formula>
    </cfRule>
  </conditionalFormatting>
  <conditionalFormatting sqref="X194">
    <cfRule type="containsBlanks" dxfId="54" priority="55">
      <formula>LEN(TRIM(X194))=0</formula>
    </cfRule>
  </conditionalFormatting>
  <conditionalFormatting sqref="X197">
    <cfRule type="containsBlanks" dxfId="53" priority="54">
      <formula>LEN(TRIM(X197))=0</formula>
    </cfRule>
  </conditionalFormatting>
  <conditionalFormatting sqref="X198">
    <cfRule type="containsBlanks" dxfId="52" priority="53">
      <formula>LEN(TRIM(X198))=0</formula>
    </cfRule>
  </conditionalFormatting>
  <conditionalFormatting sqref="X200">
    <cfRule type="containsBlanks" dxfId="51" priority="52">
      <formula>LEN(TRIM(X200))=0</formula>
    </cfRule>
  </conditionalFormatting>
  <conditionalFormatting sqref="X201">
    <cfRule type="containsBlanks" dxfId="50" priority="51">
      <formula>LEN(TRIM(X201))=0</formula>
    </cfRule>
  </conditionalFormatting>
  <conditionalFormatting sqref="X202">
    <cfRule type="containsBlanks" dxfId="49" priority="50">
      <formula>LEN(TRIM(X202))=0</formula>
    </cfRule>
  </conditionalFormatting>
  <conditionalFormatting sqref="X203">
    <cfRule type="containsBlanks" dxfId="48" priority="49">
      <formula>LEN(TRIM(X203))=0</formula>
    </cfRule>
  </conditionalFormatting>
  <conditionalFormatting sqref="X204">
    <cfRule type="containsBlanks" dxfId="47" priority="48">
      <formula>LEN(TRIM(X204))=0</formula>
    </cfRule>
  </conditionalFormatting>
  <conditionalFormatting sqref="X206">
    <cfRule type="containsBlanks" dxfId="46" priority="47">
      <formula>LEN(TRIM(X206))=0</formula>
    </cfRule>
  </conditionalFormatting>
  <conditionalFormatting sqref="X193">
    <cfRule type="containsBlanks" dxfId="45" priority="46">
      <formula>LEN(TRIM(X193))=0</formula>
    </cfRule>
  </conditionalFormatting>
  <conditionalFormatting sqref="X219">
    <cfRule type="containsBlanks" dxfId="44" priority="45">
      <formula>LEN(TRIM(X219))=0</formula>
    </cfRule>
  </conditionalFormatting>
  <conditionalFormatting sqref="X223">
    <cfRule type="containsBlanks" dxfId="43" priority="44">
      <formula>LEN(TRIM(X223))=0</formula>
    </cfRule>
  </conditionalFormatting>
  <conditionalFormatting sqref="X225">
    <cfRule type="containsBlanks" dxfId="42" priority="43">
      <formula>LEN(TRIM(X225))=0</formula>
    </cfRule>
  </conditionalFormatting>
  <conditionalFormatting sqref="X232">
    <cfRule type="containsBlanks" dxfId="41" priority="42">
      <formula>LEN(TRIM(X232))=0</formula>
    </cfRule>
  </conditionalFormatting>
  <conditionalFormatting sqref="X238">
    <cfRule type="containsBlanks" dxfId="40" priority="41">
      <formula>LEN(TRIM(X238))=0</formula>
    </cfRule>
  </conditionalFormatting>
  <conditionalFormatting sqref="X239">
    <cfRule type="containsBlanks" dxfId="39" priority="40">
      <formula>LEN(TRIM(X239))=0</formula>
    </cfRule>
  </conditionalFormatting>
  <conditionalFormatting sqref="X240">
    <cfRule type="containsBlanks" dxfId="38" priority="39">
      <formula>LEN(TRIM(X240))=0</formula>
    </cfRule>
  </conditionalFormatting>
  <conditionalFormatting sqref="X241:X245">
    <cfRule type="containsBlanks" dxfId="37" priority="38">
      <formula>LEN(TRIM(X241))=0</formula>
    </cfRule>
  </conditionalFormatting>
  <conditionalFormatting sqref="X246">
    <cfRule type="containsBlanks" dxfId="36" priority="37">
      <formula>LEN(TRIM(X246))=0</formula>
    </cfRule>
  </conditionalFormatting>
  <conditionalFormatting sqref="X247">
    <cfRule type="containsBlanks" dxfId="35" priority="36">
      <formula>LEN(TRIM(X247))=0</formula>
    </cfRule>
  </conditionalFormatting>
  <conditionalFormatting sqref="X248">
    <cfRule type="containsBlanks" dxfId="34" priority="35">
      <formula>LEN(TRIM(X248))=0</formula>
    </cfRule>
  </conditionalFormatting>
  <conditionalFormatting sqref="X250">
    <cfRule type="containsBlanks" dxfId="33" priority="34">
      <formula>LEN(TRIM(X250))=0</formula>
    </cfRule>
  </conditionalFormatting>
  <conditionalFormatting sqref="X251:X254">
    <cfRule type="containsBlanks" dxfId="32" priority="33">
      <formula>LEN(TRIM(X251))=0</formula>
    </cfRule>
  </conditionalFormatting>
  <conditionalFormatting sqref="X257">
    <cfRule type="containsBlanks" dxfId="31" priority="32">
      <formula>LEN(TRIM(X257))=0</formula>
    </cfRule>
  </conditionalFormatting>
  <conditionalFormatting sqref="X258">
    <cfRule type="containsBlanks" dxfId="30" priority="31">
      <formula>LEN(TRIM(X258))=0</formula>
    </cfRule>
  </conditionalFormatting>
  <conditionalFormatting sqref="X259">
    <cfRule type="containsBlanks" dxfId="29" priority="30">
      <formula>LEN(TRIM(X259))=0</formula>
    </cfRule>
  </conditionalFormatting>
  <conditionalFormatting sqref="X260">
    <cfRule type="containsBlanks" dxfId="28" priority="29">
      <formula>LEN(TRIM(X260))=0</formula>
    </cfRule>
  </conditionalFormatting>
  <conditionalFormatting sqref="X261">
    <cfRule type="containsBlanks" dxfId="27" priority="28">
      <formula>LEN(TRIM(X261))=0</formula>
    </cfRule>
  </conditionalFormatting>
  <conditionalFormatting sqref="X268">
    <cfRule type="containsBlanks" dxfId="26" priority="27">
      <formula>LEN(TRIM(X268))=0</formula>
    </cfRule>
  </conditionalFormatting>
  <conditionalFormatting sqref="X270">
    <cfRule type="containsBlanks" dxfId="25" priority="26">
      <formula>LEN(TRIM(X270))=0</formula>
    </cfRule>
  </conditionalFormatting>
  <conditionalFormatting sqref="X271">
    <cfRule type="containsBlanks" dxfId="24" priority="25">
      <formula>LEN(TRIM(X271))=0</formula>
    </cfRule>
  </conditionalFormatting>
  <conditionalFormatting sqref="X272">
    <cfRule type="containsBlanks" dxfId="23" priority="24">
      <formula>LEN(TRIM(X272))=0</formula>
    </cfRule>
  </conditionalFormatting>
  <conditionalFormatting sqref="X273">
    <cfRule type="containsBlanks" dxfId="22" priority="23">
      <formula>LEN(TRIM(X273))=0</formula>
    </cfRule>
  </conditionalFormatting>
  <conditionalFormatting sqref="X63">
    <cfRule type="containsBlanks" dxfId="21" priority="22">
      <formula>LEN(TRIM(X63))=0</formula>
    </cfRule>
  </conditionalFormatting>
  <conditionalFormatting sqref="X66">
    <cfRule type="containsBlanks" dxfId="20" priority="21">
      <formula>LEN(TRIM(X66))=0</formula>
    </cfRule>
  </conditionalFormatting>
  <conditionalFormatting sqref="X71">
    <cfRule type="containsBlanks" dxfId="19" priority="20">
      <formula>LEN(TRIM(X71))=0</formula>
    </cfRule>
  </conditionalFormatting>
  <conditionalFormatting sqref="X73:X74">
    <cfRule type="containsBlanks" dxfId="18" priority="19">
      <formula>LEN(TRIM(X73))=0</formula>
    </cfRule>
  </conditionalFormatting>
  <conditionalFormatting sqref="X76">
    <cfRule type="containsBlanks" dxfId="17" priority="18">
      <formula>LEN(TRIM(X76))=0</formula>
    </cfRule>
  </conditionalFormatting>
  <conditionalFormatting sqref="X94">
    <cfRule type="containsBlanks" dxfId="16" priority="17">
      <formula>LEN(TRIM(X94))=0</formula>
    </cfRule>
  </conditionalFormatting>
  <conditionalFormatting sqref="X111">
    <cfRule type="containsBlanks" dxfId="15" priority="16">
      <formula>LEN(TRIM(X111))=0</formula>
    </cfRule>
  </conditionalFormatting>
  <conditionalFormatting sqref="X149">
    <cfRule type="containsBlanks" dxfId="14" priority="15">
      <formula>LEN(TRIM(X149))=0</formula>
    </cfRule>
  </conditionalFormatting>
  <conditionalFormatting sqref="X150">
    <cfRule type="containsBlanks" dxfId="13" priority="14">
      <formula>LEN(TRIM(X150))=0</formula>
    </cfRule>
  </conditionalFormatting>
  <conditionalFormatting sqref="X176">
    <cfRule type="containsBlanks" dxfId="12" priority="13">
      <formula>LEN(TRIM(X176))=0</formula>
    </cfRule>
  </conditionalFormatting>
  <conditionalFormatting sqref="X178:X179">
    <cfRule type="containsBlanks" dxfId="11" priority="12">
      <formula>LEN(TRIM(X178))=0</formula>
    </cfRule>
  </conditionalFormatting>
  <conditionalFormatting sqref="X184">
    <cfRule type="containsBlanks" dxfId="10" priority="11">
      <formula>LEN(TRIM(X184))=0</formula>
    </cfRule>
  </conditionalFormatting>
  <conditionalFormatting sqref="X191">
    <cfRule type="containsBlanks" dxfId="9" priority="10">
      <formula>LEN(TRIM(X191))=0</formula>
    </cfRule>
  </conditionalFormatting>
  <conditionalFormatting sqref="X195:X196">
    <cfRule type="containsBlanks" dxfId="8" priority="9">
      <formula>LEN(TRIM(X195))=0</formula>
    </cfRule>
  </conditionalFormatting>
  <conditionalFormatting sqref="X205">
    <cfRule type="containsBlanks" dxfId="7" priority="8">
      <formula>LEN(TRIM(X205))=0</formula>
    </cfRule>
  </conditionalFormatting>
  <conditionalFormatting sqref="X207">
    <cfRule type="containsBlanks" dxfId="6" priority="7">
      <formula>LEN(TRIM(X207))=0</formula>
    </cfRule>
  </conditionalFormatting>
  <conditionalFormatting sqref="X220">
    <cfRule type="containsBlanks" dxfId="5" priority="6">
      <formula>LEN(TRIM(X220))=0</formula>
    </cfRule>
  </conditionalFormatting>
  <conditionalFormatting sqref="X224">
    <cfRule type="containsBlanks" dxfId="4" priority="5">
      <formula>LEN(TRIM(X224))=0</formula>
    </cfRule>
  </conditionalFormatting>
  <conditionalFormatting sqref="X227:X229">
    <cfRule type="containsBlanks" dxfId="3" priority="4">
      <formula>LEN(TRIM(X227))=0</formula>
    </cfRule>
  </conditionalFormatting>
  <conditionalFormatting sqref="X233:X237">
    <cfRule type="containsBlanks" dxfId="2" priority="3">
      <formula>LEN(TRIM(X233))=0</formula>
    </cfRule>
  </conditionalFormatting>
  <conditionalFormatting sqref="X255">
    <cfRule type="containsBlanks" dxfId="1" priority="2">
      <formula>LEN(TRIM(X255))=0</formula>
    </cfRule>
  </conditionalFormatting>
  <conditionalFormatting sqref="X182">
    <cfRule type="containsBlanks" dxfId="0" priority="1">
      <formula>LEN(TRIM(X182))=0</formula>
    </cfRule>
  </conditionalFormatting>
  <pageMargins left="0.15748031496062992" right="0.19685039370078738" top="0.78740157480314954" bottom="0.78740157480314954" header="0.51181102362204722" footer="0.51181102362204722"/>
  <pageSetup paperSize="9" scale="34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 ф разр</vt:lpstr>
      <vt:lpstr>'11 Кв ф разр'!Область_печати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2026-05-14T23:52:53Z</dcterms:created>
  <dcterms:modified xsi:type="dcterms:W3CDTF">2026-05-14T23:59:42Z</dcterms:modified>
</cp:coreProperties>
</file>